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" windowWidth="8505" windowHeight="6240" tabRatio="745" activeTab="5"/>
  </bookViews>
  <sheets>
    <sheet name="Hotel Voucher" sheetId="1" r:id="rId1"/>
    <sheet name="Cruise Voucher" sheetId="10" r:id="rId2"/>
    <sheet name="Service Voucher " sheetId="7" r:id="rId3"/>
    <sheet name="Lists" sheetId="5" state="hidden" r:id="rId4"/>
    <sheet name="HTLS" sheetId="6" r:id="rId5"/>
    <sheet name="Hotel Voucher Serial" sheetId="8" r:id="rId6"/>
    <sheet name="Service Voucher Serial" sheetId="9" r:id="rId7"/>
  </sheets>
  <definedNames>
    <definedName name="ALEX_HTL" localSheetId="2">HTLS!#REF!</definedName>
    <definedName name="ALEX_HTL">HTLS!#REF!</definedName>
    <definedName name="Alexandria">HTLS!$G:$G</definedName>
    <definedName name="ASW_HTL" localSheetId="2">HTLS!#REF!</definedName>
    <definedName name="ASW_HTL">HTLS!#REF!</definedName>
    <definedName name="ASWAN">HTLS!$D:$D</definedName>
    <definedName name="CAI_HTL" localSheetId="2">HTLS!#REF!</definedName>
    <definedName name="CAI_HTL">HTLS!#REF!</definedName>
    <definedName name="CAIRO">HTLS!$B:$B</definedName>
    <definedName name="CITY">HTLS!$A:$A</definedName>
    <definedName name="Co_Data">'Hotel Voucher'!$P$1:$V$98</definedName>
    <definedName name="CRUISE">HTLS!$H:$H</definedName>
    <definedName name="HRG_HTL" localSheetId="2">HTLS!#REF!</definedName>
    <definedName name="HRG_HTL">HTLS!#REF!</definedName>
    <definedName name="Hurghada">HTLS!$F:$F</definedName>
    <definedName name="LUXOR">HTLS!$C:$C</definedName>
    <definedName name="LXR_HTL" localSheetId="2">HTLS!#REF!</definedName>
    <definedName name="LXR_HTL">HTLS!#REF!</definedName>
    <definedName name="Meal_Basis">Lists!$C:$C</definedName>
    <definedName name="Mealbasis" localSheetId="2">#REF!</definedName>
    <definedName name="Mealbasis">#REF!</definedName>
    <definedName name="Prices">'Hotel Voucher'!$X$1:$AB$108</definedName>
    <definedName name="_xlnm.Print_Area" localSheetId="1">'Cruise Voucher'!$A$1:$I$37</definedName>
    <definedName name="_xlnm.Print_Area" localSheetId="0">'Hotel Voucher'!$A$1:$I$34</definedName>
    <definedName name="_xlnm.Print_Area" localSheetId="2">'Service Voucher '!$A$1:$I$37</definedName>
    <definedName name="Room_Category">Lists!$B:$B</definedName>
    <definedName name="Room_Type">Lists!$A:$A</definedName>
    <definedName name="Roomtype" localSheetId="2">#REF!</definedName>
    <definedName name="Roomtype">#REF!</definedName>
    <definedName name="Sharm_El_Sheikh">HTLS!$E:$E</definedName>
    <definedName name="Signature">Lists!$D:$D</definedName>
    <definedName name="SSH_HTL" localSheetId="2">HTLS!#REF!</definedName>
    <definedName name="SSH_HTL">HTLS!#REF!</definedName>
  </definedNames>
  <calcPr calcId="124519"/>
</workbook>
</file>

<file path=xl/calcChain.xml><?xml version="1.0" encoding="utf-8"?>
<calcChain xmlns="http://schemas.openxmlformats.org/spreadsheetml/2006/main">
  <c r="D37" i="1"/>
  <c r="C37"/>
  <c r="B37"/>
  <c r="A37"/>
  <c r="B33" i="7"/>
  <c r="B20" i="10" l="1"/>
  <c r="B16"/>
  <c r="B10"/>
  <c r="A6"/>
  <c r="A5" i="7"/>
  <c r="A6" l="1"/>
  <c r="B9"/>
  <c r="B8"/>
  <c r="B13"/>
  <c r="A6" i="1"/>
  <c r="B16"/>
  <c r="B1" i="6"/>
  <c r="C1"/>
  <c r="D1"/>
  <c r="E1"/>
  <c r="F1"/>
  <c r="G1"/>
  <c r="H1"/>
  <c r="B20" i="1" l="1"/>
  <c r="B10"/>
</calcChain>
</file>

<file path=xl/sharedStrings.xml><?xml version="1.0" encoding="utf-8"?>
<sst xmlns="http://schemas.openxmlformats.org/spreadsheetml/2006/main" count="236" uniqueCount="169">
  <si>
    <t>File No:</t>
  </si>
  <si>
    <t xml:space="preserve">Client Name: </t>
  </si>
  <si>
    <t>Date of Issue:</t>
  </si>
  <si>
    <t>)</t>
  </si>
  <si>
    <t>Hotel :</t>
  </si>
  <si>
    <t xml:space="preserve">Accommodation Voucher </t>
  </si>
  <si>
    <t>City:</t>
  </si>
  <si>
    <t>Hurghada</t>
  </si>
  <si>
    <t>Check-in:</t>
  </si>
  <si>
    <t>Check out :</t>
  </si>
  <si>
    <t xml:space="preserve">No. of Nights: </t>
  </si>
  <si>
    <t>STANDARD</t>
  </si>
  <si>
    <t>SUPERIOR</t>
  </si>
  <si>
    <t>SUITE</t>
  </si>
  <si>
    <t>GUNIOR SUITE</t>
  </si>
  <si>
    <t>Bed &amp; Breakfast (B&amp;B)</t>
  </si>
  <si>
    <t>Half Board (H/B)</t>
  </si>
  <si>
    <t>Full Board (F/B)</t>
  </si>
  <si>
    <t>Soft All Inclusive (S.A.I)</t>
  </si>
  <si>
    <t>All Inclusive (A.I)</t>
  </si>
  <si>
    <t>Bed Only</t>
  </si>
  <si>
    <t>Room Category:</t>
  </si>
  <si>
    <t>Twin</t>
  </si>
  <si>
    <t>Twin + 1 CHD</t>
  </si>
  <si>
    <t>Twin + 2 CHD</t>
  </si>
  <si>
    <t>Double</t>
  </si>
  <si>
    <t>Double + 1 CHD</t>
  </si>
  <si>
    <t>Double + 2 CHD</t>
  </si>
  <si>
    <t>Single</t>
  </si>
  <si>
    <t>Single + 1 CHD</t>
  </si>
  <si>
    <t>Single + 2 CHD</t>
  </si>
  <si>
    <t>Triple</t>
  </si>
  <si>
    <t>Quad</t>
  </si>
  <si>
    <t>Meal Bais:</t>
  </si>
  <si>
    <t>No. of Rooms</t>
  </si>
  <si>
    <t>(</t>
  </si>
  <si>
    <t>CAIRO</t>
  </si>
  <si>
    <t>LUXOR</t>
  </si>
  <si>
    <t>ASWAN</t>
  </si>
  <si>
    <t>CRUISE</t>
  </si>
  <si>
    <t xml:space="preserve">Movenpick pyramids </t>
  </si>
  <si>
    <t>Maritim Jolie Ville Hotel</t>
  </si>
  <si>
    <t>Movenpick Resort</t>
  </si>
  <si>
    <t>Sonesta Beach</t>
  </si>
  <si>
    <t>Continental Resort</t>
  </si>
  <si>
    <t>Sheraton Montazah Hotel</t>
  </si>
  <si>
    <t>Al Moudira Hotel</t>
  </si>
  <si>
    <t>Pyramisa Isis Island Resort</t>
  </si>
  <si>
    <t>Tropitel Naema Bay Hotel</t>
  </si>
  <si>
    <t>Marriott Hotel</t>
  </si>
  <si>
    <t>Mediterranean Azur</t>
  </si>
  <si>
    <t>Intercontinental cairo citystars</t>
  </si>
  <si>
    <t>Sheraton Luxor</t>
  </si>
  <si>
    <t>Sara Hotel</t>
  </si>
  <si>
    <t>Maritim Jolie Ville Resort</t>
  </si>
  <si>
    <t xml:space="preserve">Pyramisa </t>
  </si>
  <si>
    <t xml:space="preserve">Hilton Green Plaza </t>
  </si>
  <si>
    <t>Holiday Inn citystars</t>
  </si>
  <si>
    <t>Sonesta St.George Hotel</t>
  </si>
  <si>
    <t>Marhaba Hotel</t>
  </si>
  <si>
    <t xml:space="preserve">Domina Coral bay </t>
  </si>
  <si>
    <t>Royal Azur</t>
  </si>
  <si>
    <t>Four Season San Stefano</t>
  </si>
  <si>
    <t>Intercontinental Semiramis</t>
  </si>
  <si>
    <t>Pyramisa Isis Hotel</t>
  </si>
  <si>
    <t xml:space="preserve">Regency Plaza </t>
  </si>
  <si>
    <t>Steigenberger Aldau Club</t>
  </si>
  <si>
    <t xml:space="preserve">El Salamlek Palace </t>
  </si>
  <si>
    <t>Fairmont Heliopolis and Towers</t>
  </si>
  <si>
    <t>El Luxor Hotel</t>
  </si>
  <si>
    <t xml:space="preserve">Tropicana Rosetta </t>
  </si>
  <si>
    <t>Safir</t>
  </si>
  <si>
    <t>sofitel Cecil Hotel</t>
  </si>
  <si>
    <t>conrad cairo hotel</t>
  </si>
  <si>
    <t>Gaddis Hotel</t>
  </si>
  <si>
    <t>Iberotel Il Mercato</t>
  </si>
  <si>
    <t>Mina Mark</t>
  </si>
  <si>
    <t xml:space="preserve">Paradise In Hotels Mercure Romance Hotel </t>
  </si>
  <si>
    <t>Pyramisa Cairo hotel</t>
  </si>
  <si>
    <t xml:space="preserve">Sharm Plaza </t>
  </si>
  <si>
    <t>Grand Plaza Hotel and Resort</t>
  </si>
  <si>
    <t>Mamura Palace Hotel</t>
  </si>
  <si>
    <t>Sonesta cairo hotel</t>
  </si>
  <si>
    <t>Hilton Sharks Bay</t>
  </si>
  <si>
    <t>Sunny Dys El Palacio</t>
  </si>
  <si>
    <t>San Giovanni Hotel</t>
  </si>
  <si>
    <t>sheraton cairo hotel</t>
  </si>
  <si>
    <t xml:space="preserve">Helnan Marina </t>
  </si>
  <si>
    <t>Sunny Days Palma De Mirette</t>
  </si>
  <si>
    <t>zoser hotel</t>
  </si>
  <si>
    <t xml:space="preserve">Cataract Layalina </t>
  </si>
  <si>
    <t xml:space="preserve">Sheraton Miramar El Gouna </t>
  </si>
  <si>
    <t>the oasis hotel</t>
  </si>
  <si>
    <t>Cataract Resort</t>
  </si>
  <si>
    <t xml:space="preserve">Movenpick El Gouna </t>
  </si>
  <si>
    <t>shepheard hotel</t>
  </si>
  <si>
    <t xml:space="preserve">Kahramana </t>
  </si>
  <si>
    <t xml:space="preserve">Steigenberger Golf Resort El Gouna </t>
  </si>
  <si>
    <t>novotel el borg</t>
  </si>
  <si>
    <t xml:space="preserve">Laguna Vista </t>
  </si>
  <si>
    <t>novotel cairo airport</t>
  </si>
  <si>
    <t>Camel Dive</t>
  </si>
  <si>
    <t>Golden tulip hotel</t>
  </si>
  <si>
    <t>Pharaoh egypt hotel</t>
  </si>
  <si>
    <t>president hotel</t>
  </si>
  <si>
    <t>karvin hotel</t>
  </si>
  <si>
    <t>cosmopolitan hotel</t>
  </si>
  <si>
    <t>Royal Marshal</t>
  </si>
  <si>
    <t>Alexandria</t>
  </si>
  <si>
    <r>
      <t>Sharm</t>
    </r>
    <r>
      <rPr>
        <sz val="10"/>
        <color theme="0"/>
        <rFont val="Arial"/>
        <family val="2"/>
      </rPr>
      <t>_</t>
    </r>
    <r>
      <rPr>
        <sz val="10"/>
        <color rgb="FF000099"/>
        <rFont val="Arial"/>
        <family val="2"/>
      </rPr>
      <t>El_Sheikh</t>
    </r>
  </si>
  <si>
    <t>No. of PAX:</t>
  </si>
  <si>
    <t>Adults</t>
  </si>
  <si>
    <t>CHD</t>
  </si>
  <si>
    <t>Conf. No.</t>
  </si>
  <si>
    <t>Aditional Requests:</t>
  </si>
  <si>
    <t xml:space="preserve">Payment is Guranteed by : Empire Travel - Egypt 
Address : 10-Radi St., El Mahkama Sq., Heliopolis, Cairo, Egypt.
Tel. : (02) 2638 3634 - 263 40 8 11 
Fax. : (02) 2638 3633 
Web Site : www.empire-eg.com  </t>
  </si>
  <si>
    <t>* All extras to be paid by clients.</t>
  </si>
  <si>
    <t xml:space="preserve">No. </t>
  </si>
  <si>
    <t xml:space="preserve">Services Voucher </t>
  </si>
  <si>
    <t>Nationality:</t>
  </si>
  <si>
    <t>Accommodation:</t>
  </si>
  <si>
    <t>M/S Nile Admiral ( Presidential Nile Cruise )</t>
  </si>
  <si>
    <t>To :</t>
  </si>
  <si>
    <t>Aswan Office</t>
  </si>
  <si>
    <t>Luxor Office</t>
  </si>
  <si>
    <t>Hurghada Office</t>
  </si>
  <si>
    <t>Sharm El-Sheikh Office</t>
  </si>
  <si>
    <t>From:</t>
  </si>
  <si>
    <t>Kindly provide the following services:</t>
  </si>
  <si>
    <t>Date</t>
  </si>
  <si>
    <t>Required Services</t>
  </si>
  <si>
    <t>Emergency Contact:</t>
  </si>
  <si>
    <t>Cairo Office</t>
  </si>
  <si>
    <t>Voucher No.</t>
  </si>
  <si>
    <t>File No.</t>
  </si>
  <si>
    <t>Hotel Name</t>
  </si>
  <si>
    <t>Client Name</t>
  </si>
  <si>
    <t>From</t>
  </si>
  <si>
    <t>To</t>
  </si>
  <si>
    <t>Signature:</t>
  </si>
  <si>
    <t>Alaa Attia</t>
  </si>
  <si>
    <t>Vera Victor</t>
  </si>
  <si>
    <t>Meriam Gamil</t>
  </si>
  <si>
    <t>Signature</t>
  </si>
  <si>
    <t>Office</t>
  </si>
  <si>
    <t>Mr. Ben Lall</t>
  </si>
  <si>
    <t>123/Dec.10/05</t>
  </si>
  <si>
    <t>Room Type :</t>
  </si>
  <si>
    <t>Cabin Type :</t>
  </si>
  <si>
    <t>Room Type:</t>
  </si>
  <si>
    <t>Cabin Type:</t>
  </si>
  <si>
    <t>Cabin Category:</t>
  </si>
  <si>
    <t>Sightseeing:</t>
  </si>
  <si>
    <t>Language:</t>
  </si>
  <si>
    <t>English</t>
  </si>
  <si>
    <t xml:space="preserve">     Excluding</t>
  </si>
  <si>
    <t>Remarks:</t>
  </si>
  <si>
    <t>Additional Requests:</t>
  </si>
  <si>
    <t xml:space="preserve">    Including</t>
  </si>
  <si>
    <t>Including S/S. with East Bank, West Bank &amp; Felucca.</t>
  </si>
  <si>
    <t>Mercure Le Sphinx</t>
  </si>
  <si>
    <t>2nd Stay.</t>
  </si>
  <si>
    <t>Indian</t>
  </si>
  <si>
    <r>
      <rPr>
        <b/>
        <u/>
        <sz val="10"/>
        <rFont val="Arial"/>
        <family val="2"/>
      </rPr>
      <t xml:space="preserve">Mr. Alaa </t>
    </r>
    <r>
      <rPr>
        <sz val="10"/>
        <rFont val="Arial"/>
        <family val="2"/>
      </rPr>
      <t xml:space="preserve">– </t>
    </r>
    <r>
      <rPr>
        <u/>
        <sz val="10"/>
        <rFont val="Arial"/>
        <family val="2"/>
      </rPr>
      <t>Mobile</t>
    </r>
    <r>
      <rPr>
        <sz val="10"/>
        <rFont val="Arial"/>
        <family val="2"/>
      </rPr>
      <t xml:space="preserve"> : 0106578875
</t>
    </r>
    <r>
      <rPr>
        <b/>
        <u/>
        <sz val="10"/>
        <rFont val="Arial"/>
        <family val="2"/>
      </rPr>
      <t>Mr. Abdel Razek</t>
    </r>
    <r>
      <rPr>
        <sz val="10"/>
        <rFont val="Arial"/>
        <family val="2"/>
      </rPr>
      <t xml:space="preserve"> - </t>
    </r>
    <r>
      <rPr>
        <u/>
        <sz val="10"/>
        <rFont val="Arial"/>
        <family val="2"/>
      </rPr>
      <t>Mobile</t>
    </r>
    <r>
      <rPr>
        <sz val="10"/>
        <rFont val="Arial"/>
        <family val="2"/>
      </rPr>
      <t xml:space="preserve"> : 0123592053</t>
    </r>
  </si>
  <si>
    <r>
      <rPr>
        <b/>
        <u/>
        <sz val="10"/>
        <rFont val="Arial"/>
        <family val="2"/>
      </rPr>
      <t xml:space="preserve">Mr. Mahmoud </t>
    </r>
    <r>
      <rPr>
        <sz val="10"/>
        <rFont val="Arial"/>
        <family val="2"/>
      </rPr>
      <t xml:space="preserve">– </t>
    </r>
    <r>
      <rPr>
        <u/>
        <sz val="10"/>
        <rFont val="Arial"/>
        <family val="2"/>
      </rPr>
      <t>Office</t>
    </r>
    <r>
      <rPr>
        <sz val="10"/>
        <rFont val="Arial"/>
        <family val="2"/>
      </rPr>
      <t xml:space="preserve"> : 097-2310626 – </t>
    </r>
    <r>
      <rPr>
        <u/>
        <sz val="10"/>
        <rFont val="Arial"/>
        <family val="2"/>
      </rPr>
      <t>Mobile</t>
    </r>
    <r>
      <rPr>
        <sz val="10"/>
        <rFont val="Arial"/>
        <family val="2"/>
      </rPr>
      <t xml:space="preserve"> : 0106578875</t>
    </r>
  </si>
  <si>
    <r>
      <rPr>
        <b/>
        <u/>
        <sz val="10"/>
        <rFont val="Arial"/>
        <family val="2"/>
      </rPr>
      <t>Mr. Khaled</t>
    </r>
    <r>
      <rPr>
        <sz val="10"/>
        <rFont val="Arial"/>
        <family val="2"/>
      </rPr>
      <t xml:space="preserve"> – </t>
    </r>
    <r>
      <rPr>
        <u/>
        <sz val="10"/>
        <rFont val="Arial"/>
        <family val="2"/>
      </rPr>
      <t>Office</t>
    </r>
    <r>
      <rPr>
        <sz val="10"/>
        <rFont val="Arial"/>
        <family val="2"/>
      </rPr>
      <t xml:space="preserve"> : 095-2382501 – </t>
    </r>
    <r>
      <rPr>
        <u/>
        <sz val="10"/>
        <rFont val="Arial"/>
        <family val="2"/>
      </rPr>
      <t>Mobile</t>
    </r>
    <r>
      <rPr>
        <sz val="10"/>
        <rFont val="Arial"/>
        <family val="2"/>
      </rPr>
      <t xml:space="preserve"> : 0122182812</t>
    </r>
  </si>
  <si>
    <r>
      <rPr>
        <b/>
        <u/>
        <sz val="10"/>
        <rFont val="Arial"/>
        <family val="2"/>
      </rPr>
      <t>Mr.  Magdy Eid</t>
    </r>
    <r>
      <rPr>
        <sz val="10"/>
        <rFont val="Arial"/>
        <family val="2"/>
      </rPr>
      <t xml:space="preserve">  - </t>
    </r>
    <r>
      <rPr>
        <u/>
        <sz val="10"/>
        <rFont val="Arial"/>
        <family val="2"/>
      </rPr>
      <t>Office</t>
    </r>
    <r>
      <rPr>
        <sz val="10"/>
        <rFont val="Arial"/>
        <family val="2"/>
      </rPr>
      <t xml:space="preserve"> : 065/3541787 – </t>
    </r>
    <r>
      <rPr>
        <u/>
        <sz val="10"/>
        <rFont val="Arial"/>
        <family val="2"/>
      </rPr>
      <t>Mobile</t>
    </r>
    <r>
      <rPr>
        <sz val="10"/>
        <rFont val="Arial"/>
        <family val="2"/>
      </rPr>
      <t xml:space="preserve"> :0123110404</t>
    </r>
  </si>
  <si>
    <t>Meet at train station (Train No. 84 Dep. CAI 20:00 Arr. LXR. 05:05 AM) 
Transfer to M/S Nile Admiral ( Presidential Nile Cruise)</t>
  </si>
  <si>
    <t>Date of issuance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</si>
</sst>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71" formatCode="[$-409]d\-mmm;@"/>
  </numFmts>
  <fonts count="20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sz val="10"/>
      <color rgb="FF000099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u/>
      <sz val="16"/>
      <name val="Arial"/>
      <family val="2"/>
    </font>
    <font>
      <b/>
      <u/>
      <sz val="2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5"/>
      <name val="Arial"/>
      <family val="2"/>
    </font>
    <font>
      <b/>
      <u/>
      <sz val="15"/>
      <name val="Arial"/>
      <family val="2"/>
    </font>
    <font>
      <b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4" xfId="0" applyFont="1" applyFill="1" applyBorder="1"/>
    <xf numFmtId="0" fontId="2" fillId="2" borderId="5" xfId="0" applyFont="1" applyFill="1" applyBorder="1"/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Border="1"/>
    <xf numFmtId="0" fontId="2" fillId="2" borderId="2" xfId="0" applyFont="1" applyFill="1" applyBorder="1"/>
    <xf numFmtId="0" fontId="3" fillId="2" borderId="0" xfId="0" applyFont="1" applyFill="1" applyBorder="1"/>
    <xf numFmtId="0" fontId="2" fillId="2" borderId="6" xfId="0" applyFont="1" applyFill="1" applyBorder="1"/>
    <xf numFmtId="14" fontId="2" fillId="2" borderId="0" xfId="0" applyNumberFormat="1" applyFont="1" applyFill="1" applyBorder="1" applyAlignment="1">
      <alignment horizontal="left"/>
    </xf>
    <xf numFmtId="0" fontId="0" fillId="3" borderId="0" xfId="0" applyFill="1"/>
    <xf numFmtId="0" fontId="9" fillId="0" borderId="0" xfId="0" applyFont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8" fillId="0" borderId="9" xfId="0" applyFont="1" applyBorder="1"/>
    <xf numFmtId="0" fontId="8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0" fontId="11" fillId="2" borderId="0" xfId="0" applyFont="1" applyFill="1"/>
    <xf numFmtId="0" fontId="5" fillId="2" borderId="1" xfId="0" applyFont="1" applyFill="1" applyBorder="1"/>
    <xf numFmtId="0" fontId="5" fillId="2" borderId="0" xfId="0" applyFont="1" applyFill="1" applyBorder="1"/>
    <xf numFmtId="0" fontId="5" fillId="2" borderId="2" xfId="0" applyFont="1" applyFill="1" applyBorder="1"/>
    <xf numFmtId="0" fontId="5" fillId="2" borderId="1" xfId="0" applyFont="1" applyFill="1" applyBorder="1" applyAlignment="1"/>
    <xf numFmtId="0" fontId="5" fillId="2" borderId="0" xfId="0" applyFont="1" applyFill="1" applyBorder="1" applyAlignment="1">
      <alignment horizontal="left"/>
    </xf>
    <xf numFmtId="14" fontId="5" fillId="2" borderId="0" xfId="0" applyNumberFormat="1" applyFont="1" applyFill="1" applyBorder="1" applyAlignment="1">
      <alignment horizontal="left"/>
    </xf>
    <xf numFmtId="0" fontId="6" fillId="2" borderId="2" xfId="0" applyFont="1" applyFill="1" applyBorder="1" applyAlignment="1"/>
    <xf numFmtId="164" fontId="5" fillId="2" borderId="2" xfId="0" applyNumberFormat="1" applyFont="1" applyFill="1" applyBorder="1" applyAlignment="1"/>
    <xf numFmtId="1" fontId="5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49" fontId="6" fillId="2" borderId="0" xfId="0" applyNumberFormat="1" applyFont="1" applyFill="1" applyBorder="1" applyAlignment="1">
      <alignment horizontal="left"/>
    </xf>
    <xf numFmtId="0" fontId="6" fillId="2" borderId="2" xfId="0" applyFont="1" applyFill="1" applyBorder="1"/>
    <xf numFmtId="0" fontId="14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164" fontId="5" fillId="2" borderId="0" xfId="0" applyNumberFormat="1" applyFont="1" applyFill="1" applyBorder="1" applyAlignment="1"/>
    <xf numFmtId="0" fontId="6" fillId="2" borderId="0" xfId="0" applyFont="1" applyFill="1" applyBorder="1"/>
    <xf numFmtId="0" fontId="1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3" borderId="0" xfId="0" applyFont="1" applyFill="1"/>
    <xf numFmtId="0" fontId="5" fillId="3" borderId="9" xfId="0" applyFont="1" applyFill="1" applyBorder="1"/>
    <xf numFmtId="0" fontId="5" fillId="3" borderId="10" xfId="0" applyFont="1" applyFill="1" applyBorder="1"/>
    <xf numFmtId="0" fontId="0" fillId="0" borderId="14" xfId="0" applyFill="1" applyBorder="1"/>
    <xf numFmtId="0" fontId="1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5" fillId="0" borderId="0" xfId="0" applyFont="1"/>
    <xf numFmtId="0" fontId="15" fillId="2" borderId="0" xfId="0" applyFont="1" applyFill="1"/>
    <xf numFmtId="0" fontId="15" fillId="2" borderId="0" xfId="0" applyFont="1" applyFill="1" applyAlignment="1">
      <alignment horizontal="left" wrapText="1"/>
    </xf>
    <xf numFmtId="0" fontId="12" fillId="2" borderId="12" xfId="0" applyFont="1" applyFill="1" applyBorder="1" applyAlignment="1">
      <alignment vertical="center" wrapText="1"/>
    </xf>
    <xf numFmtId="0" fontId="0" fillId="3" borderId="9" xfId="0" applyFill="1" applyBorder="1"/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horizontal="left"/>
    </xf>
    <xf numFmtId="14" fontId="5" fillId="2" borderId="0" xfId="0" applyNumberFormat="1" applyFont="1" applyFill="1" applyBorder="1" applyAlignment="1">
      <alignment horizontal="left"/>
    </xf>
    <xf numFmtId="0" fontId="5" fillId="2" borderId="15" xfId="0" applyFont="1" applyFill="1" applyBorder="1" applyAlignment="1">
      <alignment horizontal="center" vertical="center"/>
    </xf>
    <xf numFmtId="14" fontId="5" fillId="2" borderId="16" xfId="0" applyNumberFormat="1" applyFont="1" applyFill="1" applyBorder="1" applyAlignment="1">
      <alignment horizontal="center" vertical="top"/>
    </xf>
    <xf numFmtId="0" fontId="17" fillId="3" borderId="1" xfId="0" applyFont="1" applyFill="1" applyBorder="1" applyAlignment="1">
      <alignment vertical="top"/>
    </xf>
    <xf numFmtId="0" fontId="17" fillId="3" borderId="0" xfId="0" applyFont="1" applyFill="1" applyBorder="1" applyAlignment="1">
      <alignment vertical="top" wrapText="1"/>
    </xf>
    <xf numFmtId="0" fontId="17" fillId="3" borderId="2" xfId="0" applyFont="1" applyFill="1" applyBorder="1" applyAlignment="1">
      <alignment vertical="top" wrapText="1"/>
    </xf>
    <xf numFmtId="0" fontId="2" fillId="3" borderId="0" xfId="0" applyFont="1" applyFill="1"/>
    <xf numFmtId="0" fontId="13" fillId="2" borderId="1" xfId="0" applyFont="1" applyFill="1" applyBorder="1" applyAlignment="1"/>
    <xf numFmtId="0" fontId="13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horizontal="left"/>
    </xf>
    <xf numFmtId="0" fontId="12" fillId="2" borderId="13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7" fillId="4" borderId="0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15" fillId="0" borderId="9" xfId="0" applyFont="1" applyBorder="1"/>
    <xf numFmtId="0" fontId="19" fillId="5" borderId="9" xfId="0" applyFont="1" applyFill="1" applyBorder="1" applyAlignment="1">
      <alignment horizontal="center" vertical="top" wrapText="1" readingOrder="2"/>
    </xf>
    <xf numFmtId="0" fontId="19" fillId="5" borderId="9" xfId="0" applyFont="1" applyFill="1" applyBorder="1" applyAlignment="1">
      <alignment horizontal="center" vertical="top" readingOrder="2"/>
    </xf>
    <xf numFmtId="0" fontId="19" fillId="5" borderId="9" xfId="0" applyFont="1" applyFill="1" applyBorder="1" applyAlignment="1">
      <alignment vertical="top" readingOrder="2"/>
    </xf>
    <xf numFmtId="0" fontId="19" fillId="5" borderId="9" xfId="0" applyFont="1" applyFill="1" applyBorder="1" applyAlignment="1">
      <alignment vertical="top" wrapText="1" readingOrder="2"/>
    </xf>
    <xf numFmtId="0" fontId="2" fillId="2" borderId="9" xfId="0" applyFont="1" applyFill="1" applyBorder="1" applyAlignment="1">
      <alignment horizontal="center"/>
    </xf>
    <xf numFmtId="171" fontId="2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47624</xdr:rowOff>
    </xdr:from>
    <xdr:to>
      <xdr:col>1</xdr:col>
      <xdr:colOff>1013731</xdr:colOff>
      <xdr:row>3</xdr:row>
      <xdr:rowOff>374194</xdr:rowOff>
    </xdr:to>
    <xdr:pic>
      <xdr:nvPicPr>
        <xdr:cNvPr id="7" name="Picture 6" descr="logo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4" y="47624"/>
          <a:ext cx="2573451" cy="1469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63500</xdr:rowOff>
    </xdr:from>
    <xdr:to>
      <xdr:col>1</xdr:col>
      <xdr:colOff>1033576</xdr:colOff>
      <xdr:row>4</xdr:row>
      <xdr:rowOff>9070</xdr:rowOff>
    </xdr:to>
    <xdr:pic>
      <xdr:nvPicPr>
        <xdr:cNvPr id="5" name="Picture 4" descr="logo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2573451" cy="14695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59530</xdr:colOff>
      <xdr:row>0</xdr:row>
      <xdr:rowOff>59530</xdr:rowOff>
    </xdr:from>
    <xdr:to>
      <xdr:col>1</xdr:col>
      <xdr:colOff>632731</xdr:colOff>
      <xdr:row>4</xdr:row>
      <xdr:rowOff>0</xdr:rowOff>
    </xdr:to>
    <xdr:pic>
      <xdr:nvPicPr>
        <xdr:cNvPr id="2" name="Picture 1" descr="logo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30" y="59530"/>
          <a:ext cx="2573451" cy="1469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Z88"/>
  <sheetViews>
    <sheetView zoomScale="80" zoomScaleNormal="80" zoomScalePageLayoutView="40" workbookViewId="0">
      <selection activeCell="F22" sqref="F22"/>
    </sheetView>
  </sheetViews>
  <sheetFormatPr defaultRowHeight="15"/>
  <cols>
    <col min="1" max="1" width="24.140625" style="3" customWidth="1"/>
    <col min="2" max="2" width="33.140625" style="3" customWidth="1"/>
    <col min="3" max="3" width="17.140625" style="3" customWidth="1"/>
    <col min="4" max="4" width="9.28515625" style="3" customWidth="1"/>
    <col min="5" max="6" width="3" style="3" customWidth="1"/>
    <col min="7" max="7" width="2.140625" style="3" customWidth="1"/>
    <col min="8" max="8" width="7.42578125" style="3" customWidth="1"/>
    <col min="9" max="10" width="18.42578125" style="3" customWidth="1"/>
    <col min="11" max="11" width="8.85546875" style="3" customWidth="1"/>
    <col min="12" max="16384" width="9.140625" style="3"/>
  </cols>
  <sheetData>
    <row r="1" spans="1:26" ht="30" customHeight="1" thickBot="1">
      <c r="A1" s="1"/>
      <c r="B1" s="2"/>
      <c r="C1" s="2"/>
      <c r="D1" s="2"/>
      <c r="E1" s="2"/>
      <c r="F1" s="2"/>
      <c r="G1" s="2"/>
      <c r="H1" s="2"/>
      <c r="I1" s="8"/>
      <c r="J1" s="5"/>
      <c r="K1" s="59" t="s">
        <v>117</v>
      </c>
      <c r="L1" s="60">
        <v>145</v>
      </c>
      <c r="Z1" s="3" t="s">
        <v>147</v>
      </c>
    </row>
    <row r="2" spans="1:26" ht="30" customHeight="1">
      <c r="A2" s="4"/>
      <c r="B2" s="5"/>
      <c r="C2" s="5"/>
      <c r="D2" s="5"/>
      <c r="E2" s="5"/>
      <c r="F2" s="5"/>
      <c r="G2" s="5"/>
      <c r="H2" s="5"/>
      <c r="I2" s="6"/>
      <c r="J2" s="5"/>
      <c r="K2" s="55" t="s">
        <v>111</v>
      </c>
      <c r="L2" s="56">
        <v>4</v>
      </c>
      <c r="Z2" s="3" t="s">
        <v>148</v>
      </c>
    </row>
    <row r="3" spans="1:26" ht="30" customHeight="1" thickBot="1">
      <c r="A3" s="4"/>
      <c r="B3" s="5"/>
      <c r="C3" s="5"/>
      <c r="D3" s="5"/>
      <c r="E3" s="5"/>
      <c r="F3" s="5"/>
      <c r="G3" s="5"/>
      <c r="H3" s="5"/>
      <c r="I3" s="6"/>
      <c r="J3" s="5"/>
      <c r="K3" s="57" t="s">
        <v>112</v>
      </c>
      <c r="L3" s="58">
        <v>0</v>
      </c>
    </row>
    <row r="4" spans="1:26" ht="30" customHeight="1">
      <c r="A4" s="4"/>
      <c r="B4" s="5"/>
      <c r="C4" s="5"/>
      <c r="D4" s="5"/>
      <c r="E4" s="5"/>
      <c r="F4" s="5"/>
      <c r="G4" s="5"/>
      <c r="H4" s="5"/>
      <c r="I4" s="6"/>
      <c r="J4" s="5"/>
    </row>
    <row r="5" spans="1:26" ht="30" customHeight="1">
      <c r="A5" s="72" t="s">
        <v>5</v>
      </c>
      <c r="B5" s="73"/>
      <c r="C5" s="73"/>
      <c r="D5" s="73"/>
      <c r="E5" s="73"/>
      <c r="F5" s="73"/>
      <c r="G5" s="73"/>
      <c r="H5" s="73"/>
      <c r="I5" s="74"/>
      <c r="J5" s="33"/>
    </row>
    <row r="6" spans="1:26" ht="26.25">
      <c r="A6" s="72" t="str">
        <f>K1&amp;" "&amp;L1</f>
        <v>No.  145</v>
      </c>
      <c r="B6" s="73"/>
      <c r="C6" s="73"/>
      <c r="D6" s="73"/>
      <c r="E6" s="73"/>
      <c r="F6" s="73"/>
      <c r="G6" s="73"/>
      <c r="H6" s="73"/>
      <c r="I6" s="74"/>
      <c r="J6" s="33"/>
      <c r="K6" s="17"/>
    </row>
    <row r="7" spans="1:26" ht="20.25">
      <c r="A7" s="20"/>
      <c r="B7" s="21"/>
      <c r="C7" s="21"/>
      <c r="D7" s="21"/>
      <c r="E7" s="21"/>
      <c r="F7" s="21"/>
      <c r="G7" s="21"/>
      <c r="H7" s="21"/>
      <c r="I7" s="22"/>
      <c r="J7" s="21"/>
      <c r="K7" s="18"/>
    </row>
    <row r="8" spans="1:26" ht="20.25">
      <c r="A8" s="23" t="s">
        <v>0</v>
      </c>
      <c r="B8" s="24" t="s">
        <v>146</v>
      </c>
      <c r="C8" s="24"/>
      <c r="D8" s="24"/>
      <c r="E8" s="24"/>
      <c r="F8" s="24"/>
      <c r="G8" s="24"/>
      <c r="H8" s="24"/>
      <c r="I8" s="22"/>
      <c r="J8" s="21"/>
      <c r="K8" s="5"/>
    </row>
    <row r="9" spans="1:26" ht="9.75" customHeight="1">
      <c r="A9" s="23"/>
      <c r="B9" s="24"/>
      <c r="C9" s="24"/>
      <c r="D9" s="24"/>
      <c r="E9" s="24"/>
      <c r="F9" s="24"/>
      <c r="G9" s="24"/>
      <c r="H9" s="24"/>
      <c r="I9" s="22"/>
      <c r="J9" s="21"/>
      <c r="K9" s="5"/>
    </row>
    <row r="10" spans="1:26" ht="20.25">
      <c r="A10" s="23" t="s">
        <v>2</v>
      </c>
      <c r="B10" s="75">
        <f ca="1">TODAY()</f>
        <v>40544</v>
      </c>
      <c r="C10" s="75"/>
      <c r="D10" s="75"/>
      <c r="E10" s="75"/>
      <c r="F10" s="75"/>
      <c r="G10" s="24"/>
      <c r="H10" s="24"/>
      <c r="I10" s="22"/>
      <c r="J10" s="21"/>
      <c r="K10" s="5"/>
    </row>
    <row r="11" spans="1:26" ht="20.25">
      <c r="A11" s="23"/>
      <c r="B11" s="25"/>
      <c r="C11" s="25"/>
      <c r="D11" s="25"/>
      <c r="E11" s="25"/>
      <c r="F11" s="25"/>
      <c r="G11" s="24"/>
      <c r="H11" s="24"/>
      <c r="I11" s="22"/>
      <c r="J11" s="21"/>
      <c r="K11" s="5"/>
    </row>
    <row r="12" spans="1:26" ht="20.25">
      <c r="A12" s="23" t="s">
        <v>4</v>
      </c>
      <c r="B12" s="24" t="s">
        <v>160</v>
      </c>
      <c r="C12" s="24"/>
      <c r="D12" s="24"/>
      <c r="E12" s="24"/>
      <c r="F12" s="24"/>
      <c r="G12" s="24"/>
      <c r="H12" s="24"/>
      <c r="I12" s="22"/>
      <c r="J12" s="21"/>
      <c r="K12" s="5"/>
    </row>
    <row r="13" spans="1:26" ht="20.25">
      <c r="A13" s="23" t="s">
        <v>6</v>
      </c>
      <c r="B13" s="24" t="s">
        <v>36</v>
      </c>
      <c r="C13" s="24"/>
      <c r="D13" s="24"/>
      <c r="E13" s="24"/>
      <c r="F13" s="24"/>
      <c r="G13" s="24"/>
      <c r="H13" s="24"/>
      <c r="I13" s="22"/>
      <c r="J13" s="21"/>
      <c r="K13" s="5"/>
    </row>
    <row r="14" spans="1:26" ht="20.25">
      <c r="A14" s="23"/>
      <c r="B14" s="24"/>
      <c r="C14" s="24"/>
      <c r="D14" s="24"/>
      <c r="E14" s="24"/>
      <c r="F14" s="24"/>
      <c r="G14" s="24"/>
      <c r="H14" s="24"/>
      <c r="I14" s="22"/>
      <c r="J14" s="21"/>
      <c r="K14" s="5"/>
    </row>
    <row r="15" spans="1:26" ht="20.25">
      <c r="A15" s="23" t="s">
        <v>1</v>
      </c>
      <c r="B15" s="24" t="s">
        <v>145</v>
      </c>
      <c r="C15" s="24"/>
      <c r="D15" s="24"/>
      <c r="E15" s="24"/>
      <c r="F15" s="24"/>
      <c r="G15" s="24"/>
      <c r="H15" s="24"/>
      <c r="I15" s="26"/>
      <c r="J15" s="34"/>
      <c r="K15" s="5"/>
    </row>
    <row r="16" spans="1:26" ht="20.25">
      <c r="A16" s="23" t="s">
        <v>110</v>
      </c>
      <c r="B16" s="24" t="str">
        <f>L2&amp;" "&amp;K2&amp;" &amp; "&amp;L3&amp;" "&amp;K3</f>
        <v>4 Adults &amp; 0 CHD</v>
      </c>
      <c r="C16" s="24"/>
      <c r="D16" s="24"/>
      <c r="E16" s="24"/>
      <c r="F16" s="24"/>
      <c r="G16" s="24"/>
      <c r="H16" s="24"/>
      <c r="I16" s="26"/>
      <c r="J16" s="34"/>
      <c r="K16" s="9"/>
    </row>
    <row r="17" spans="1:11" ht="20.25">
      <c r="A17" s="23"/>
      <c r="B17" s="24"/>
      <c r="C17" s="24"/>
      <c r="D17" s="24"/>
      <c r="E17" s="24"/>
      <c r="F17" s="24"/>
      <c r="G17" s="24"/>
      <c r="H17" s="24"/>
      <c r="I17" s="26"/>
      <c r="J17" s="34"/>
      <c r="K17" s="9"/>
    </row>
    <row r="18" spans="1:11" ht="20.25">
      <c r="A18" s="23" t="s">
        <v>8</v>
      </c>
      <c r="B18" s="83">
        <v>40548</v>
      </c>
      <c r="C18" s="83"/>
      <c r="D18" s="83"/>
      <c r="E18" s="83"/>
      <c r="F18" s="83"/>
      <c r="G18" s="83"/>
      <c r="H18" s="83"/>
      <c r="I18" s="27"/>
      <c r="J18" s="35"/>
      <c r="K18" s="9"/>
    </row>
    <row r="19" spans="1:11" ht="20.25">
      <c r="A19" s="23" t="s">
        <v>9</v>
      </c>
      <c r="B19" s="83">
        <v>40550</v>
      </c>
      <c r="C19" s="83"/>
      <c r="D19" s="83"/>
      <c r="E19" s="83"/>
      <c r="F19" s="83"/>
      <c r="G19" s="83"/>
      <c r="H19" s="83"/>
      <c r="I19" s="27"/>
      <c r="J19" s="35"/>
      <c r="K19" s="9"/>
    </row>
    <row r="20" spans="1:11" ht="20.25">
      <c r="A20" s="23" t="s">
        <v>10</v>
      </c>
      <c r="B20" s="28">
        <f>B19-B18</f>
        <v>2</v>
      </c>
      <c r="C20" s="28"/>
      <c r="D20" s="28"/>
      <c r="E20" s="24"/>
      <c r="F20" s="24"/>
      <c r="G20" s="24"/>
      <c r="H20" s="24"/>
      <c r="I20" s="26"/>
      <c r="J20" s="34"/>
      <c r="K20" s="9"/>
    </row>
    <row r="21" spans="1:11" ht="20.25">
      <c r="A21" s="23"/>
      <c r="B21" s="28"/>
      <c r="C21" s="28"/>
      <c r="D21" s="28"/>
      <c r="E21" s="24"/>
      <c r="F21" s="24"/>
      <c r="G21" s="24"/>
      <c r="H21" s="24"/>
      <c r="I21" s="26"/>
      <c r="J21" s="34"/>
      <c r="K21" s="9"/>
    </row>
    <row r="22" spans="1:11" ht="20.25">
      <c r="A22" s="20" t="s">
        <v>149</v>
      </c>
      <c r="B22" s="21" t="s">
        <v>25</v>
      </c>
      <c r="C22" s="21"/>
      <c r="D22" s="38" t="s">
        <v>34</v>
      </c>
      <c r="E22" s="29" t="s">
        <v>35</v>
      </c>
      <c r="F22" s="30">
        <v>2</v>
      </c>
      <c r="G22" s="24" t="s">
        <v>3</v>
      </c>
      <c r="H22" s="31"/>
      <c r="I22" s="32"/>
      <c r="J22" s="36"/>
      <c r="K22" s="9"/>
    </row>
    <row r="23" spans="1:11" ht="20.25">
      <c r="A23" s="20" t="s">
        <v>21</v>
      </c>
      <c r="B23" s="24" t="s">
        <v>11</v>
      </c>
      <c r="C23" s="24"/>
      <c r="D23" s="24"/>
      <c r="E23" s="24"/>
      <c r="F23" s="24"/>
      <c r="G23" s="24"/>
      <c r="H23" s="24"/>
      <c r="I23" s="22"/>
      <c r="J23" s="21"/>
      <c r="K23" s="7"/>
    </row>
    <row r="24" spans="1:11" ht="20.25">
      <c r="A24" s="20"/>
      <c r="B24" s="24"/>
      <c r="C24" s="24"/>
      <c r="D24" s="24"/>
      <c r="E24" s="24"/>
      <c r="F24" s="24"/>
      <c r="G24" s="24"/>
      <c r="H24" s="24"/>
      <c r="I24" s="22"/>
      <c r="J24" s="21"/>
      <c r="K24" s="5"/>
    </row>
    <row r="25" spans="1:11" ht="20.25">
      <c r="A25" s="20" t="s">
        <v>33</v>
      </c>
      <c r="B25" s="24" t="s">
        <v>15</v>
      </c>
      <c r="C25" s="24"/>
      <c r="D25" s="24"/>
      <c r="E25" s="24"/>
      <c r="F25" s="24"/>
      <c r="G25" s="24"/>
      <c r="H25" s="24"/>
      <c r="I25" s="22"/>
      <c r="J25" s="21"/>
      <c r="K25" s="5"/>
    </row>
    <row r="26" spans="1:11" ht="20.25">
      <c r="A26" s="20"/>
      <c r="B26" s="24"/>
      <c r="C26" s="24"/>
      <c r="D26" s="24"/>
      <c r="E26" s="24"/>
      <c r="F26" s="24"/>
      <c r="G26" s="24"/>
      <c r="H26" s="24"/>
      <c r="I26" s="22"/>
      <c r="J26" s="21"/>
      <c r="K26" s="5"/>
    </row>
    <row r="27" spans="1:11" ht="20.25">
      <c r="A27" s="20" t="s">
        <v>113</v>
      </c>
      <c r="B27" s="24"/>
      <c r="C27" s="24"/>
      <c r="D27" s="24"/>
      <c r="E27" s="24"/>
      <c r="F27" s="24"/>
      <c r="G27" s="24"/>
      <c r="H27" s="24"/>
      <c r="I27" s="22"/>
      <c r="J27" s="21"/>
      <c r="K27" s="5"/>
    </row>
    <row r="28" spans="1:11" ht="20.25">
      <c r="A28" s="20"/>
      <c r="B28" s="24"/>
      <c r="C28" s="24"/>
      <c r="D28" s="24"/>
      <c r="E28" s="24"/>
      <c r="F28" s="24"/>
      <c r="G28" s="24"/>
      <c r="H28" s="24"/>
      <c r="I28" s="22"/>
      <c r="J28" s="21"/>
    </row>
    <row r="29" spans="1:11" ht="20.25">
      <c r="A29" s="20" t="s">
        <v>157</v>
      </c>
      <c r="B29" s="24"/>
      <c r="C29" s="24"/>
      <c r="D29" s="24"/>
      <c r="E29" s="24"/>
      <c r="F29" s="24"/>
      <c r="G29" s="24"/>
      <c r="H29" s="24"/>
      <c r="I29" s="22"/>
      <c r="J29" s="21"/>
    </row>
    <row r="30" spans="1:11" ht="20.25">
      <c r="A30" s="20"/>
      <c r="B30" s="24"/>
      <c r="C30" s="24"/>
      <c r="D30" s="24"/>
      <c r="E30" s="24"/>
      <c r="F30" s="24"/>
      <c r="G30" s="24"/>
      <c r="H30" s="24"/>
      <c r="I30" s="22"/>
      <c r="J30" s="21"/>
    </row>
    <row r="31" spans="1:11" ht="20.25">
      <c r="A31" s="20" t="s">
        <v>156</v>
      </c>
      <c r="B31" s="24" t="s">
        <v>161</v>
      </c>
      <c r="C31" s="24"/>
      <c r="D31" s="24"/>
      <c r="E31" s="24"/>
      <c r="F31" s="24"/>
      <c r="G31" s="24"/>
      <c r="H31" s="24"/>
      <c r="I31" s="22"/>
      <c r="J31" s="21"/>
    </row>
    <row r="32" spans="1:11" ht="20.25">
      <c r="A32" s="20"/>
      <c r="B32" s="24"/>
      <c r="C32" s="24"/>
      <c r="D32" s="24"/>
      <c r="E32" s="24"/>
      <c r="F32" s="24"/>
      <c r="G32" s="24"/>
      <c r="H32" s="24"/>
      <c r="I32" s="22"/>
      <c r="J32" s="21"/>
    </row>
    <row r="33" spans="1:10" ht="21" thickBot="1">
      <c r="A33" s="80" t="s">
        <v>116</v>
      </c>
      <c r="B33" s="81"/>
      <c r="C33" s="81"/>
      <c r="D33" s="81"/>
      <c r="E33" s="81"/>
      <c r="F33" s="81"/>
      <c r="G33" s="81"/>
      <c r="H33" s="81"/>
      <c r="I33" s="82"/>
      <c r="J33" s="24"/>
    </row>
    <row r="34" spans="1:10" ht="100.5" customHeight="1" thickBot="1">
      <c r="A34" s="76" t="s">
        <v>115</v>
      </c>
      <c r="B34" s="77"/>
      <c r="C34" s="77"/>
      <c r="D34" s="77"/>
      <c r="E34" s="78" t="s">
        <v>139</v>
      </c>
      <c r="F34" s="79"/>
      <c r="G34" s="79"/>
      <c r="H34" s="79"/>
      <c r="I34" s="53" t="s">
        <v>140</v>
      </c>
      <c r="J34" s="37"/>
    </row>
    <row r="36" spans="1:10" ht="18.75" customHeight="1">
      <c r="A36" s="96" t="s">
        <v>136</v>
      </c>
      <c r="B36" s="97" t="s">
        <v>137</v>
      </c>
      <c r="C36" s="98" t="s">
        <v>138</v>
      </c>
      <c r="D36" s="99" t="s">
        <v>143</v>
      </c>
    </row>
    <row r="37" spans="1:10">
      <c r="A37" s="100" t="str">
        <f>B15</f>
        <v>Mr. Ben Lall</v>
      </c>
      <c r="B37" s="101">
        <f>B18</f>
        <v>40548</v>
      </c>
      <c r="C37" s="101">
        <f>B19</f>
        <v>40550</v>
      </c>
      <c r="D37" s="100" t="str">
        <f>I34</f>
        <v>Alaa Attia</v>
      </c>
    </row>
    <row r="88" spans="3:3">
      <c r="C88" s="19"/>
    </row>
  </sheetData>
  <mergeCells count="8">
    <mergeCell ref="A5:I5"/>
    <mergeCell ref="A6:I6"/>
    <mergeCell ref="B10:F10"/>
    <mergeCell ref="A34:D34"/>
    <mergeCell ref="E34:H34"/>
    <mergeCell ref="A33:I33"/>
    <mergeCell ref="B18:H18"/>
    <mergeCell ref="B19:H19"/>
  </mergeCells>
  <phoneticPr fontId="1" type="noConversion"/>
  <dataValidations count="6">
    <dataValidation type="list" allowBlank="1" showInputMessage="1" showErrorMessage="1" sqref="I34">
      <formula1>Signature</formula1>
    </dataValidation>
    <dataValidation type="list" allowBlank="1" showInputMessage="1" showErrorMessage="1" sqref="B23:B24">
      <formula1>Room_Category</formula1>
    </dataValidation>
    <dataValidation type="list" allowBlank="1" showInputMessage="1" showErrorMessage="1" sqref="B25:B26">
      <formula1>Meal_Basis</formula1>
    </dataValidation>
    <dataValidation type="list" allowBlank="1" showInputMessage="1" showErrorMessage="1" sqref="B22">
      <formula1>Room_Type</formula1>
    </dataValidation>
    <dataValidation type="list" allowBlank="1" showInputMessage="1" showErrorMessage="1" sqref="B13">
      <formula1>CITY</formula1>
    </dataValidation>
    <dataValidation type="list" allowBlank="1" showInputMessage="1" showErrorMessage="1" sqref="B12">
      <formula1>INDIRECT($B$13)</formula1>
    </dataValidation>
  </dataValidations>
  <pageMargins left="0.36" right="0.26" top="0.2" bottom="0.39" header="0.27" footer="0.3"/>
  <pageSetup scale="87" orientation="portrait" r:id="rId1"/>
  <headerFooter scaleWithDoc="0" alignWithMargins="0"/>
  <rowBreaks count="1" manualBreakCount="1">
    <brk id="34" max="16383" man="1"/>
  </rowBreaks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Z106"/>
  <sheetViews>
    <sheetView view="pageBreakPreview" topLeftCell="A4" zoomScale="60" workbookViewId="0">
      <selection activeCell="M6" sqref="M6"/>
    </sheetView>
  </sheetViews>
  <sheetFormatPr defaultRowHeight="15"/>
  <cols>
    <col min="1" max="1" width="24.140625" style="3" customWidth="1"/>
    <col min="2" max="2" width="33.140625" style="3" customWidth="1"/>
    <col min="3" max="3" width="17.140625" style="3" customWidth="1"/>
    <col min="4" max="4" width="9.28515625" style="3" customWidth="1"/>
    <col min="5" max="6" width="3" style="3" customWidth="1"/>
    <col min="7" max="7" width="2.140625" style="3" customWidth="1"/>
    <col min="8" max="8" width="7.42578125" style="3" customWidth="1"/>
    <col min="9" max="9" width="14.7109375" style="3" customWidth="1"/>
    <col min="10" max="10" width="18.42578125" style="3" customWidth="1"/>
    <col min="11" max="11" width="8.85546875" style="3" customWidth="1"/>
    <col min="12" max="16384" width="9.140625" style="3"/>
  </cols>
  <sheetData>
    <row r="1" spans="1:26" ht="30" customHeight="1" thickBot="1">
      <c r="A1" s="1"/>
      <c r="B1" s="2"/>
      <c r="C1" s="2"/>
      <c r="D1" s="2"/>
      <c r="E1" s="2"/>
      <c r="F1" s="2"/>
      <c r="G1" s="2"/>
      <c r="H1" s="2"/>
      <c r="I1" s="8"/>
      <c r="J1" s="5"/>
      <c r="K1" s="59" t="s">
        <v>117</v>
      </c>
      <c r="L1" s="60">
        <v>143</v>
      </c>
      <c r="Z1" s="3" t="s">
        <v>147</v>
      </c>
    </row>
    <row r="2" spans="1:26" ht="30" customHeight="1">
      <c r="A2" s="4"/>
      <c r="B2" s="5"/>
      <c r="C2" s="5"/>
      <c r="D2" s="5"/>
      <c r="E2" s="5"/>
      <c r="F2" s="5"/>
      <c r="G2" s="5"/>
      <c r="H2" s="5"/>
      <c r="I2" s="6"/>
      <c r="J2" s="5"/>
      <c r="K2" s="55" t="s">
        <v>111</v>
      </c>
      <c r="L2" s="56">
        <v>4</v>
      </c>
      <c r="Z2" s="3" t="s">
        <v>148</v>
      </c>
    </row>
    <row r="3" spans="1:26" ht="30" customHeight="1" thickBot="1">
      <c r="A3" s="4"/>
      <c r="B3" s="5"/>
      <c r="C3" s="5"/>
      <c r="D3" s="5"/>
      <c r="E3" s="5"/>
      <c r="F3" s="5"/>
      <c r="G3" s="5"/>
      <c r="H3" s="5"/>
      <c r="I3" s="6"/>
      <c r="J3" s="5"/>
      <c r="K3" s="57" t="s">
        <v>112</v>
      </c>
      <c r="L3" s="58">
        <v>0</v>
      </c>
    </row>
    <row r="4" spans="1:26" ht="30" customHeight="1">
      <c r="A4" s="4"/>
      <c r="B4" s="5"/>
      <c r="C4" s="5"/>
      <c r="D4" s="5"/>
      <c r="E4" s="5"/>
      <c r="F4" s="5"/>
      <c r="G4" s="5"/>
      <c r="H4" s="5"/>
      <c r="I4" s="6"/>
      <c r="J4" s="5"/>
    </row>
    <row r="5" spans="1:26" ht="30" customHeight="1">
      <c r="A5" s="72" t="s">
        <v>5</v>
      </c>
      <c r="B5" s="73"/>
      <c r="C5" s="73"/>
      <c r="D5" s="73"/>
      <c r="E5" s="73"/>
      <c r="F5" s="73"/>
      <c r="G5" s="73"/>
      <c r="H5" s="73"/>
      <c r="I5" s="74"/>
      <c r="J5" s="61"/>
    </row>
    <row r="6" spans="1:26" ht="26.25">
      <c r="A6" s="72" t="str">
        <f>K1&amp;" "&amp;L1</f>
        <v>No.  143</v>
      </c>
      <c r="B6" s="73"/>
      <c r="C6" s="73"/>
      <c r="D6" s="73"/>
      <c r="E6" s="73"/>
      <c r="F6" s="73"/>
      <c r="G6" s="73"/>
      <c r="H6" s="73"/>
      <c r="I6" s="74"/>
      <c r="J6" s="61"/>
      <c r="K6" s="17"/>
    </row>
    <row r="7" spans="1:26" ht="6.75" customHeight="1">
      <c r="A7" s="20"/>
      <c r="B7" s="21"/>
      <c r="C7" s="21"/>
      <c r="D7" s="21"/>
      <c r="E7" s="21"/>
      <c r="F7" s="21"/>
      <c r="G7" s="21"/>
      <c r="H7" s="21"/>
      <c r="I7" s="22"/>
      <c r="J7" s="21"/>
      <c r="K7" s="18"/>
    </row>
    <row r="8" spans="1:26" ht="20.25">
      <c r="A8" s="23" t="s">
        <v>0</v>
      </c>
      <c r="B8" s="24" t="s">
        <v>146</v>
      </c>
      <c r="C8" s="24"/>
      <c r="D8" s="24"/>
      <c r="E8" s="24"/>
      <c r="F8" s="24"/>
      <c r="G8" s="24"/>
      <c r="H8" s="24"/>
      <c r="I8" s="22"/>
      <c r="J8" s="21"/>
      <c r="K8" s="5"/>
    </row>
    <row r="9" spans="1:26" ht="9.75" customHeight="1">
      <c r="A9" s="23"/>
      <c r="B9" s="24"/>
      <c r="C9" s="24"/>
      <c r="D9" s="24"/>
      <c r="E9" s="24"/>
      <c r="F9" s="24"/>
      <c r="G9" s="24"/>
      <c r="H9" s="24"/>
      <c r="I9" s="22"/>
      <c r="J9" s="21"/>
      <c r="K9" s="5"/>
    </row>
    <row r="10" spans="1:26" ht="20.25">
      <c r="A10" s="23" t="s">
        <v>2</v>
      </c>
      <c r="B10" s="75">
        <f ca="1">TODAY()</f>
        <v>40544</v>
      </c>
      <c r="C10" s="75"/>
      <c r="D10" s="75"/>
      <c r="E10" s="75"/>
      <c r="F10" s="75"/>
      <c r="G10" s="24"/>
      <c r="H10" s="24"/>
      <c r="I10" s="22"/>
      <c r="J10" s="21"/>
      <c r="K10" s="5"/>
    </row>
    <row r="11" spans="1:26" ht="12" customHeight="1">
      <c r="A11" s="23"/>
      <c r="B11" s="62"/>
      <c r="C11" s="62"/>
      <c r="D11" s="62"/>
      <c r="E11" s="62"/>
      <c r="F11" s="62"/>
      <c r="G11" s="24"/>
      <c r="H11" s="24"/>
      <c r="I11" s="22"/>
      <c r="J11" s="21"/>
      <c r="K11" s="5"/>
    </row>
    <row r="12" spans="1:26" ht="20.25">
      <c r="A12" s="23" t="s">
        <v>4</v>
      </c>
      <c r="B12" s="24" t="s">
        <v>121</v>
      </c>
      <c r="C12" s="24"/>
      <c r="D12" s="24"/>
      <c r="E12" s="24"/>
      <c r="F12" s="24"/>
      <c r="G12" s="24"/>
      <c r="H12" s="24"/>
      <c r="I12" s="22"/>
      <c r="J12" s="21"/>
      <c r="K12" s="5"/>
    </row>
    <row r="13" spans="1:26" ht="20.25">
      <c r="A13" s="23" t="s">
        <v>6</v>
      </c>
      <c r="B13" s="24" t="s">
        <v>39</v>
      </c>
      <c r="C13" s="24"/>
      <c r="D13" s="24"/>
      <c r="E13" s="24"/>
      <c r="F13" s="24"/>
      <c r="G13" s="24"/>
      <c r="H13" s="24"/>
      <c r="I13" s="22"/>
      <c r="J13" s="21"/>
      <c r="K13" s="5"/>
    </row>
    <row r="14" spans="1:26" ht="8.25" customHeight="1">
      <c r="A14" s="23"/>
      <c r="B14" s="24"/>
      <c r="C14" s="24"/>
      <c r="D14" s="24"/>
      <c r="E14" s="24"/>
      <c r="F14" s="24"/>
      <c r="G14" s="24"/>
      <c r="H14" s="24"/>
      <c r="I14" s="22"/>
      <c r="J14" s="21"/>
      <c r="K14" s="5"/>
    </row>
    <row r="15" spans="1:26" ht="20.25">
      <c r="A15" s="23" t="s">
        <v>1</v>
      </c>
      <c r="B15" s="24" t="s">
        <v>145</v>
      </c>
      <c r="C15" s="24"/>
      <c r="D15" s="24"/>
      <c r="E15" s="24"/>
      <c r="F15" s="24"/>
      <c r="G15" s="24"/>
      <c r="H15" s="24"/>
      <c r="I15" s="26"/>
      <c r="J15" s="34"/>
      <c r="K15" s="5"/>
    </row>
    <row r="16" spans="1:26" ht="20.25">
      <c r="A16" s="23" t="s">
        <v>110</v>
      </c>
      <c r="B16" s="24" t="str">
        <f>L2&amp;" "&amp;K2&amp;" &amp; "&amp;L3&amp;" "&amp;K3</f>
        <v>4 Adults &amp; 0 CHD</v>
      </c>
      <c r="C16" s="24"/>
      <c r="D16" s="24"/>
      <c r="E16" s="24"/>
      <c r="F16" s="24"/>
      <c r="G16" s="24"/>
      <c r="H16" s="24"/>
      <c r="I16" s="26"/>
      <c r="J16" s="34"/>
      <c r="K16" s="9"/>
    </row>
    <row r="17" spans="1:11" ht="12" customHeight="1">
      <c r="A17" s="23"/>
      <c r="B17" s="24"/>
      <c r="C17" s="24"/>
      <c r="D17" s="24"/>
      <c r="E17" s="24"/>
      <c r="F17" s="24"/>
      <c r="G17" s="24"/>
      <c r="H17" s="24"/>
      <c r="I17" s="26"/>
      <c r="J17" s="34"/>
      <c r="K17" s="9"/>
    </row>
    <row r="18" spans="1:11" ht="20.25">
      <c r="A18" s="23" t="s">
        <v>8</v>
      </c>
      <c r="B18" s="83">
        <v>40544</v>
      </c>
      <c r="C18" s="83"/>
      <c r="D18" s="83"/>
      <c r="E18" s="83"/>
      <c r="F18" s="83"/>
      <c r="G18" s="83"/>
      <c r="H18" s="83"/>
      <c r="I18" s="27"/>
      <c r="J18" s="35"/>
      <c r="K18" s="9"/>
    </row>
    <row r="19" spans="1:11" ht="20.25">
      <c r="A19" s="23" t="s">
        <v>9</v>
      </c>
      <c r="B19" s="83">
        <v>40547</v>
      </c>
      <c r="C19" s="83"/>
      <c r="D19" s="83"/>
      <c r="E19" s="83"/>
      <c r="F19" s="83"/>
      <c r="G19" s="83"/>
      <c r="H19" s="83"/>
      <c r="I19" s="27"/>
      <c r="J19" s="35"/>
      <c r="K19" s="9"/>
    </row>
    <row r="20" spans="1:11" ht="20.25">
      <c r="A20" s="23" t="s">
        <v>10</v>
      </c>
      <c r="B20" s="28">
        <f>B19-B18</f>
        <v>3</v>
      </c>
      <c r="C20" s="28"/>
      <c r="D20" s="28"/>
      <c r="E20" s="24"/>
      <c r="F20" s="24"/>
      <c r="G20" s="24"/>
      <c r="H20" s="24"/>
      <c r="I20" s="26"/>
      <c r="J20" s="34"/>
      <c r="K20" s="9"/>
    </row>
    <row r="21" spans="1:11" ht="14.25" customHeight="1">
      <c r="A21" s="23"/>
      <c r="B21" s="28"/>
      <c r="C21" s="28"/>
      <c r="D21" s="28"/>
      <c r="E21" s="24"/>
      <c r="F21" s="24"/>
      <c r="G21" s="24"/>
      <c r="H21" s="24"/>
      <c r="I21" s="26"/>
      <c r="J21" s="34"/>
      <c r="K21" s="9"/>
    </row>
    <row r="22" spans="1:11" ht="20.25">
      <c r="A22" s="20" t="s">
        <v>150</v>
      </c>
      <c r="B22" s="21" t="s">
        <v>25</v>
      </c>
      <c r="C22" s="21"/>
      <c r="D22" s="38" t="s">
        <v>34</v>
      </c>
      <c r="E22" s="29" t="s">
        <v>35</v>
      </c>
      <c r="F22" s="30">
        <v>2</v>
      </c>
      <c r="G22" s="24" t="s">
        <v>3</v>
      </c>
      <c r="H22" s="31"/>
      <c r="I22" s="32"/>
      <c r="J22" s="36"/>
      <c r="K22" s="9"/>
    </row>
    <row r="23" spans="1:11" ht="20.25">
      <c r="A23" s="20" t="s">
        <v>151</v>
      </c>
      <c r="B23" s="24" t="s">
        <v>11</v>
      </c>
      <c r="C23" s="24"/>
      <c r="D23" s="24"/>
      <c r="E23" s="24"/>
      <c r="F23" s="24"/>
      <c r="G23" s="24"/>
      <c r="H23" s="24"/>
      <c r="I23" s="22"/>
      <c r="J23" s="21"/>
      <c r="K23" s="7"/>
    </row>
    <row r="24" spans="1:11" ht="20.25">
      <c r="A24" s="20" t="s">
        <v>33</v>
      </c>
      <c r="B24" s="24" t="s">
        <v>17</v>
      </c>
      <c r="C24" s="24"/>
      <c r="D24" s="24"/>
      <c r="E24" s="24"/>
      <c r="F24" s="24"/>
      <c r="G24" s="24"/>
      <c r="H24" s="24"/>
      <c r="I24" s="22"/>
      <c r="J24" s="21"/>
      <c r="K24" s="5"/>
    </row>
    <row r="25" spans="1:11" ht="9" customHeight="1">
      <c r="A25" s="20"/>
      <c r="B25" s="24"/>
      <c r="C25" s="24"/>
      <c r="D25" s="24"/>
      <c r="E25" s="24"/>
      <c r="F25" s="24"/>
      <c r="G25" s="24"/>
      <c r="H25" s="24"/>
      <c r="I25" s="22"/>
      <c r="J25" s="21"/>
      <c r="K25" s="5"/>
    </row>
    <row r="26" spans="1:11" ht="20.25">
      <c r="A26" s="20" t="s">
        <v>152</v>
      </c>
      <c r="B26" s="24" t="s">
        <v>158</v>
      </c>
      <c r="C26" s="24"/>
      <c r="D26" s="24" t="s">
        <v>155</v>
      </c>
      <c r="E26" s="24"/>
      <c r="F26" s="24"/>
      <c r="G26" s="24"/>
      <c r="H26" s="24"/>
      <c r="I26" s="22"/>
      <c r="J26" s="21"/>
      <c r="K26" s="7"/>
    </row>
    <row r="27" spans="1:11" ht="20.25">
      <c r="A27" s="20"/>
      <c r="B27" s="24"/>
      <c r="C27" s="24"/>
      <c r="D27" s="24"/>
      <c r="E27" s="24"/>
      <c r="F27" s="24"/>
      <c r="G27" s="24"/>
      <c r="H27" s="24"/>
      <c r="I27" s="22"/>
      <c r="J27" s="21"/>
      <c r="K27" s="7"/>
    </row>
    <row r="28" spans="1:11" ht="20.25">
      <c r="A28" s="20" t="s">
        <v>153</v>
      </c>
      <c r="B28" s="24" t="s">
        <v>154</v>
      </c>
      <c r="C28" s="24"/>
      <c r="D28" s="24"/>
      <c r="E28" s="24"/>
      <c r="F28" s="24"/>
      <c r="G28" s="24"/>
      <c r="H28" s="24"/>
      <c r="I28" s="22"/>
      <c r="J28" s="21"/>
      <c r="K28" s="5"/>
    </row>
    <row r="29" spans="1:11" ht="20.25">
      <c r="A29" s="20"/>
      <c r="B29" s="24"/>
      <c r="C29" s="24"/>
      <c r="D29" s="24"/>
      <c r="E29" s="24"/>
      <c r="F29" s="24"/>
      <c r="G29" s="24"/>
      <c r="H29" s="24"/>
      <c r="I29" s="22"/>
      <c r="J29" s="21"/>
      <c r="K29" s="5"/>
    </row>
    <row r="30" spans="1:11" ht="20.25">
      <c r="A30" s="20" t="s">
        <v>113</v>
      </c>
      <c r="B30" s="24"/>
      <c r="C30" s="24"/>
      <c r="D30" s="24"/>
      <c r="E30" s="24"/>
      <c r="F30" s="24"/>
      <c r="G30" s="24"/>
      <c r="H30" s="24"/>
      <c r="I30" s="22"/>
      <c r="J30" s="21"/>
      <c r="K30" s="5"/>
    </row>
    <row r="31" spans="1:11" ht="20.25">
      <c r="A31" s="20"/>
      <c r="B31" s="24"/>
      <c r="C31" s="24"/>
      <c r="D31" s="24"/>
      <c r="E31" s="24"/>
      <c r="F31" s="24"/>
      <c r="G31" s="24"/>
      <c r="H31" s="24"/>
      <c r="I31" s="22"/>
      <c r="J31" s="21"/>
    </row>
    <row r="32" spans="1:11" ht="20.25">
      <c r="A32" s="20" t="s">
        <v>157</v>
      </c>
      <c r="B32" s="24"/>
      <c r="C32" s="24"/>
      <c r="D32" s="24"/>
      <c r="E32" s="24"/>
      <c r="F32" s="24"/>
      <c r="G32" s="24"/>
      <c r="H32" s="24"/>
      <c r="I32" s="22"/>
      <c r="J32" s="21"/>
    </row>
    <row r="33" spans="1:10" ht="20.25">
      <c r="A33" s="20"/>
      <c r="B33" s="24"/>
      <c r="C33" s="24"/>
      <c r="D33" s="24"/>
      <c r="E33" s="24"/>
      <c r="F33" s="24"/>
      <c r="G33" s="24"/>
      <c r="H33" s="24"/>
      <c r="I33" s="22"/>
      <c r="J33" s="21"/>
    </row>
    <row r="34" spans="1:10" ht="20.25">
      <c r="A34" s="20" t="s">
        <v>156</v>
      </c>
      <c r="B34" s="24" t="s">
        <v>159</v>
      </c>
      <c r="C34" s="24"/>
      <c r="D34" s="24"/>
      <c r="E34" s="24"/>
      <c r="F34" s="24"/>
      <c r="G34" s="24"/>
      <c r="H34" s="24"/>
      <c r="I34" s="22"/>
      <c r="J34" s="21"/>
    </row>
    <row r="35" spans="1:10" ht="20.25">
      <c r="A35" s="20"/>
      <c r="B35" s="24"/>
      <c r="C35" s="24"/>
      <c r="D35" s="24"/>
      <c r="E35" s="24"/>
      <c r="F35" s="24"/>
      <c r="G35" s="24"/>
      <c r="H35" s="24"/>
      <c r="I35" s="22"/>
      <c r="J35" s="21"/>
    </row>
    <row r="36" spans="1:10" ht="21" thickBot="1">
      <c r="A36" s="80" t="s">
        <v>116</v>
      </c>
      <c r="B36" s="81"/>
      <c r="C36" s="81"/>
      <c r="D36" s="81"/>
      <c r="E36" s="81"/>
      <c r="F36" s="81"/>
      <c r="G36" s="81"/>
      <c r="H36" s="81"/>
      <c r="I36" s="82"/>
      <c r="J36" s="24"/>
    </row>
    <row r="37" spans="1:10" ht="100.5" customHeight="1" thickBot="1">
      <c r="A37" s="76" t="s">
        <v>115</v>
      </c>
      <c r="B37" s="77"/>
      <c r="C37" s="77"/>
      <c r="D37" s="77"/>
      <c r="E37" s="78" t="s">
        <v>139</v>
      </c>
      <c r="F37" s="79"/>
      <c r="G37" s="79"/>
      <c r="H37" s="79"/>
      <c r="I37" s="53" t="s">
        <v>140</v>
      </c>
      <c r="J37" s="37"/>
    </row>
    <row r="106" spans="3:3">
      <c r="C106" s="19"/>
    </row>
  </sheetData>
  <mergeCells count="8">
    <mergeCell ref="A37:D37"/>
    <mergeCell ref="E37:H37"/>
    <mergeCell ref="A5:I5"/>
    <mergeCell ref="A6:I6"/>
    <mergeCell ref="B10:F10"/>
    <mergeCell ref="B18:H18"/>
    <mergeCell ref="B19:H19"/>
    <mergeCell ref="A36:I36"/>
  </mergeCells>
  <dataValidations count="6">
    <dataValidation type="list" allowBlank="1" showInputMessage="1" showErrorMessage="1" sqref="I37">
      <formula1>Signature</formula1>
    </dataValidation>
    <dataValidation type="list" allowBlank="1" showInputMessage="1" showErrorMessage="1" sqref="B24:B25 B29">
      <formula1>Meal_Basis</formula1>
    </dataValidation>
    <dataValidation type="list" allowBlank="1" showInputMessage="1" showErrorMessage="1" sqref="B12">
      <formula1>INDIRECT($B$13)</formula1>
    </dataValidation>
    <dataValidation type="list" allowBlank="1" showInputMessage="1" showErrorMessage="1" sqref="B13">
      <formula1>CITY</formula1>
    </dataValidation>
    <dataValidation type="list" allowBlank="1" showInputMessage="1" showErrorMessage="1" sqref="B22">
      <formula1>Room_Type</formula1>
    </dataValidation>
    <dataValidation type="list" allowBlank="1" showInputMessage="1" showErrorMessage="1" sqref="B23">
      <formula1>Room_Category</formula1>
    </dataValidation>
  </dataValidations>
  <pageMargins left="0.34" right="0.3" top="0.75" bottom="0.75" header="0.3" footer="0.3"/>
  <pageSetup paperSize="9" scale="87" orientation="portrait" r:id="rId1"/>
  <rowBreaks count="1" manualBreakCount="1">
    <brk id="37" max="16383" man="1"/>
  </rowBreaks>
  <colBreaks count="1" manualBreakCount="1">
    <brk id="9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06"/>
  <sheetViews>
    <sheetView view="pageBreakPreview" topLeftCell="A4" zoomScale="70" zoomScaleNormal="80" zoomScaleSheetLayoutView="70" zoomScalePageLayoutView="40" workbookViewId="0">
      <selection activeCell="H10" sqref="H10"/>
    </sheetView>
  </sheetViews>
  <sheetFormatPr defaultRowHeight="15"/>
  <cols>
    <col min="1" max="1" width="30" style="3" customWidth="1"/>
    <col min="2" max="2" width="33.140625" style="3" customWidth="1"/>
    <col min="3" max="3" width="17.140625" style="3" customWidth="1"/>
    <col min="4" max="4" width="9.28515625" style="3" customWidth="1"/>
    <col min="5" max="6" width="3" style="3" customWidth="1"/>
    <col min="7" max="7" width="2.140625" style="3" customWidth="1"/>
    <col min="8" max="8" width="7.42578125" style="3" customWidth="1"/>
    <col min="9" max="9" width="20.7109375" style="3" customWidth="1"/>
    <col min="10" max="10" width="5.42578125" style="3" customWidth="1"/>
    <col min="11" max="11" width="8.85546875" style="3" customWidth="1"/>
    <col min="12" max="12" width="15" style="3" bestFit="1" customWidth="1"/>
    <col min="13" max="13" width="9.140625" style="3"/>
    <col min="14" max="14" width="25.85546875" style="3" bestFit="1" customWidth="1"/>
    <col min="15" max="15" width="68.42578125" style="3" bestFit="1" customWidth="1"/>
    <col min="16" max="16384" width="9.140625" style="3"/>
  </cols>
  <sheetData>
    <row r="1" spans="1:15" ht="30" customHeight="1">
      <c r="A1" s="1"/>
      <c r="B1" s="2"/>
      <c r="C1" s="2"/>
      <c r="D1" s="2"/>
      <c r="E1" s="2"/>
      <c r="F1" s="2"/>
      <c r="G1" s="2"/>
      <c r="H1" s="2"/>
      <c r="I1" s="8"/>
      <c r="J1" s="5"/>
      <c r="K1" s="55" t="s">
        <v>122</v>
      </c>
      <c r="L1" s="56" t="s">
        <v>124</v>
      </c>
      <c r="N1" s="3" t="s">
        <v>132</v>
      </c>
      <c r="O1" s="52" t="s">
        <v>163</v>
      </c>
    </row>
    <row r="2" spans="1:15" ht="30" customHeight="1" thickBot="1">
      <c r="A2" s="4"/>
      <c r="B2" s="5"/>
      <c r="C2" s="5"/>
      <c r="D2" s="5"/>
      <c r="E2" s="5"/>
      <c r="F2" s="5"/>
      <c r="G2" s="5"/>
      <c r="H2" s="5"/>
      <c r="I2" s="6"/>
      <c r="J2" s="5"/>
      <c r="K2" s="57" t="s">
        <v>117</v>
      </c>
      <c r="L2" s="58">
        <v>12</v>
      </c>
      <c r="N2" s="3" t="s">
        <v>123</v>
      </c>
      <c r="O2" s="51" t="s">
        <v>164</v>
      </c>
    </row>
    <row r="3" spans="1:15" ht="30" customHeight="1">
      <c r="A3" s="4"/>
      <c r="B3" s="5"/>
      <c r="C3" s="5"/>
      <c r="D3" s="5"/>
      <c r="E3" s="5"/>
      <c r="F3" s="5"/>
      <c r="G3" s="5"/>
      <c r="H3" s="5"/>
      <c r="I3" s="6"/>
      <c r="J3" s="5"/>
      <c r="K3" s="55" t="s">
        <v>111</v>
      </c>
      <c r="L3" s="56">
        <v>4</v>
      </c>
      <c r="N3" s="3" t="s">
        <v>124</v>
      </c>
      <c r="O3" s="50" t="s">
        <v>165</v>
      </c>
    </row>
    <row r="4" spans="1:15" ht="30" customHeight="1" thickBot="1">
      <c r="A4" s="72" t="s">
        <v>118</v>
      </c>
      <c r="B4" s="73"/>
      <c r="C4" s="73"/>
      <c r="D4" s="73"/>
      <c r="E4" s="73"/>
      <c r="F4" s="73"/>
      <c r="G4" s="73"/>
      <c r="H4" s="73"/>
      <c r="I4" s="74"/>
      <c r="J4" s="33"/>
      <c r="K4" s="57" t="s">
        <v>112</v>
      </c>
      <c r="L4" s="58">
        <v>0</v>
      </c>
      <c r="N4" s="3" t="s">
        <v>125</v>
      </c>
      <c r="O4" s="50" t="s">
        <v>166</v>
      </c>
    </row>
    <row r="5" spans="1:15" ht="30" customHeight="1">
      <c r="A5" s="72" t="str">
        <f>K2&amp;" "&amp;L2</f>
        <v>No.  12</v>
      </c>
      <c r="B5" s="73"/>
      <c r="C5" s="73"/>
      <c r="D5" s="73"/>
      <c r="E5" s="73"/>
      <c r="F5" s="73"/>
      <c r="G5" s="73"/>
      <c r="H5" s="73"/>
      <c r="I5" s="74"/>
      <c r="J5" s="49"/>
      <c r="N5" s="3" t="s">
        <v>126</v>
      </c>
    </row>
    <row r="6" spans="1:15" s="46" customFormat="1" ht="26.25">
      <c r="A6" s="84" t="str">
        <f>K1&amp;" "&amp;L1</f>
        <v>To : Luxor Office</v>
      </c>
      <c r="B6" s="85"/>
      <c r="C6" s="85"/>
      <c r="D6" s="85"/>
      <c r="E6" s="85"/>
      <c r="F6" s="85"/>
      <c r="G6" s="85"/>
      <c r="H6" s="85"/>
      <c r="I6" s="86"/>
      <c r="J6" s="44"/>
      <c r="K6" s="3"/>
      <c r="L6" s="3"/>
    </row>
    <row r="7" spans="1:15" ht="8.25" customHeight="1">
      <c r="A7" s="20"/>
      <c r="B7" s="21"/>
      <c r="C7" s="21"/>
      <c r="D7" s="21"/>
      <c r="E7" s="21"/>
      <c r="F7" s="21"/>
      <c r="G7" s="21"/>
      <c r="H7" s="21"/>
      <c r="I7" s="22"/>
      <c r="J7" s="21"/>
      <c r="K7" s="45"/>
      <c r="L7" s="46"/>
    </row>
    <row r="8" spans="1:15" ht="20.25">
      <c r="A8" s="23" t="s">
        <v>0</v>
      </c>
      <c r="B8" s="24" t="str">
        <f>'Hotel Voucher'!B8</f>
        <v>123/Dec.10/05</v>
      </c>
      <c r="C8" s="24"/>
      <c r="D8" s="24"/>
      <c r="E8" s="24"/>
      <c r="F8" s="24"/>
      <c r="G8" s="24"/>
      <c r="H8" s="24"/>
      <c r="I8" s="22"/>
      <c r="J8" s="21"/>
      <c r="K8" s="18"/>
    </row>
    <row r="9" spans="1:15" ht="20.25">
      <c r="A9" s="23" t="s">
        <v>2</v>
      </c>
      <c r="B9" s="75">
        <f ca="1">TODAY()</f>
        <v>40544</v>
      </c>
      <c r="C9" s="75"/>
      <c r="D9" s="75"/>
      <c r="E9" s="75"/>
      <c r="F9" s="75"/>
      <c r="G9" s="24"/>
      <c r="H9" s="24"/>
      <c r="I9" s="22"/>
      <c r="J9" s="21"/>
      <c r="K9" s="5"/>
    </row>
    <row r="10" spans="1:15" ht="20.25">
      <c r="A10" s="23"/>
      <c r="B10" s="63"/>
      <c r="C10" s="63"/>
      <c r="D10" s="63"/>
      <c r="E10" s="63"/>
      <c r="F10" s="63"/>
      <c r="G10" s="24"/>
      <c r="H10" s="24"/>
      <c r="I10" s="22"/>
      <c r="J10" s="21"/>
      <c r="K10" s="5"/>
    </row>
    <row r="11" spans="1:15" ht="20.25">
      <c r="A11" s="23" t="s">
        <v>1</v>
      </c>
      <c r="B11" s="24" t="s">
        <v>145</v>
      </c>
      <c r="C11" s="24"/>
      <c r="D11" s="24"/>
      <c r="E11" s="24"/>
      <c r="F11" s="24"/>
      <c r="G11" s="24"/>
      <c r="H11" s="24"/>
      <c r="I11" s="26"/>
      <c r="J11" s="34"/>
      <c r="K11" s="5"/>
    </row>
    <row r="12" spans="1:15" ht="20.25">
      <c r="A12" s="23" t="s">
        <v>119</v>
      </c>
      <c r="B12" s="24" t="s">
        <v>162</v>
      </c>
      <c r="C12" s="24"/>
      <c r="D12" s="24"/>
      <c r="E12" s="24"/>
      <c r="F12" s="24"/>
      <c r="G12" s="24"/>
      <c r="H12" s="24"/>
      <c r="I12" s="26"/>
      <c r="J12" s="34"/>
      <c r="K12" s="5"/>
    </row>
    <row r="13" spans="1:15" ht="20.25">
      <c r="A13" s="23" t="s">
        <v>110</v>
      </c>
      <c r="B13" s="24" t="str">
        <f>L3&amp;" "&amp;K3&amp;" &amp; "&amp;L4&amp;" "&amp;K4</f>
        <v>4 Adults &amp; 0 CHD</v>
      </c>
      <c r="C13" s="24"/>
      <c r="D13" s="24"/>
      <c r="E13" s="24"/>
      <c r="F13" s="24"/>
      <c r="G13" s="24"/>
      <c r="H13" s="24"/>
      <c r="I13" s="26"/>
      <c r="J13" s="34"/>
      <c r="K13" s="5"/>
    </row>
    <row r="14" spans="1:15" ht="20.25">
      <c r="A14" s="23"/>
      <c r="B14" s="24"/>
      <c r="C14" s="24"/>
      <c r="D14" s="24"/>
      <c r="E14" s="24"/>
      <c r="F14" s="24"/>
      <c r="G14" s="24"/>
      <c r="H14" s="24"/>
      <c r="I14" s="26"/>
      <c r="J14" s="34"/>
      <c r="K14" s="9"/>
    </row>
    <row r="15" spans="1:15" ht="20.25">
      <c r="A15" s="70" t="s">
        <v>120</v>
      </c>
      <c r="B15" s="24"/>
      <c r="C15" s="24"/>
      <c r="D15" s="24"/>
      <c r="E15" s="24"/>
      <c r="F15" s="24"/>
      <c r="G15" s="24"/>
      <c r="H15" s="24"/>
      <c r="I15" s="26"/>
      <c r="J15" s="34"/>
      <c r="K15" s="9"/>
    </row>
    <row r="16" spans="1:15" ht="20.25">
      <c r="A16" s="23" t="s">
        <v>4</v>
      </c>
      <c r="B16" s="24" t="s">
        <v>121</v>
      </c>
      <c r="C16" s="24"/>
      <c r="D16" s="24"/>
      <c r="E16" s="24"/>
      <c r="F16" s="24"/>
      <c r="G16" s="24"/>
      <c r="H16" s="24"/>
      <c r="I16" s="22"/>
      <c r="J16" s="21"/>
      <c r="K16" s="9"/>
    </row>
    <row r="17" spans="1:11" ht="20.25">
      <c r="A17" s="23" t="s">
        <v>6</v>
      </c>
      <c r="B17" s="24" t="s">
        <v>39</v>
      </c>
      <c r="C17" s="24"/>
      <c r="D17" s="24"/>
      <c r="E17" s="24"/>
      <c r="F17" s="24"/>
      <c r="G17" s="24"/>
      <c r="H17" s="24"/>
      <c r="I17" s="22"/>
      <c r="J17" s="21"/>
      <c r="K17" s="5"/>
    </row>
    <row r="18" spans="1:11" ht="20.25">
      <c r="A18" s="23"/>
      <c r="B18" s="24"/>
      <c r="C18" s="24"/>
      <c r="D18" s="24"/>
      <c r="E18" s="24"/>
      <c r="F18" s="24"/>
      <c r="G18" s="24"/>
      <c r="H18" s="24"/>
      <c r="I18" s="22"/>
      <c r="J18" s="21"/>
      <c r="K18" s="5"/>
    </row>
    <row r="19" spans="1:11" ht="20.25">
      <c r="A19" s="23" t="s">
        <v>127</v>
      </c>
      <c r="B19" s="83">
        <v>40544</v>
      </c>
      <c r="C19" s="83"/>
      <c r="D19" s="83"/>
      <c r="E19" s="83"/>
      <c r="F19" s="83"/>
      <c r="G19" s="83"/>
      <c r="H19" s="83"/>
      <c r="I19" s="27"/>
      <c r="J19" s="35"/>
      <c r="K19" s="5"/>
    </row>
    <row r="20" spans="1:11" ht="20.25">
      <c r="A20" s="23" t="s">
        <v>122</v>
      </c>
      <c r="B20" s="83">
        <v>40547</v>
      </c>
      <c r="C20" s="83"/>
      <c r="D20" s="83"/>
      <c r="E20" s="83"/>
      <c r="F20" s="83"/>
      <c r="G20" s="83"/>
      <c r="H20" s="83"/>
      <c r="I20" s="27"/>
      <c r="J20" s="35"/>
      <c r="K20" s="9"/>
    </row>
    <row r="21" spans="1:11" ht="20.25">
      <c r="A21" s="23"/>
      <c r="B21" s="28"/>
      <c r="C21" s="28"/>
      <c r="D21" s="28"/>
      <c r="E21" s="24"/>
      <c r="F21" s="24"/>
      <c r="G21" s="24"/>
      <c r="H21" s="24"/>
      <c r="I21" s="26"/>
      <c r="J21" s="34"/>
      <c r="K21" s="9"/>
    </row>
    <row r="22" spans="1:11" ht="20.25">
      <c r="A22" s="23" t="s">
        <v>128</v>
      </c>
      <c r="B22" s="28"/>
      <c r="C22" s="28"/>
      <c r="D22" s="28"/>
      <c r="E22" s="24"/>
      <c r="F22" s="24"/>
      <c r="G22" s="24"/>
      <c r="H22" s="24"/>
      <c r="I22" s="26"/>
      <c r="J22" s="34"/>
      <c r="K22" s="9"/>
    </row>
    <row r="23" spans="1:11" ht="7.5" customHeight="1" thickBot="1">
      <c r="A23" s="23"/>
      <c r="B23" s="28"/>
      <c r="C23" s="28"/>
      <c r="D23" s="28"/>
      <c r="E23" s="24"/>
      <c r="F23" s="24"/>
      <c r="G23" s="24"/>
      <c r="H23" s="24"/>
      <c r="I23" s="26"/>
      <c r="J23" s="34"/>
      <c r="K23" s="9"/>
    </row>
    <row r="24" spans="1:11" ht="21" thickBot="1">
      <c r="A24" s="64" t="s">
        <v>129</v>
      </c>
      <c r="B24" s="90" t="s">
        <v>130</v>
      </c>
      <c r="C24" s="90"/>
      <c r="D24" s="90"/>
      <c r="E24" s="90"/>
      <c r="F24" s="90"/>
      <c r="G24" s="90"/>
      <c r="H24" s="90"/>
      <c r="I24" s="90"/>
      <c r="J24" s="36"/>
      <c r="K24" s="9"/>
    </row>
    <row r="25" spans="1:11" ht="39.75" customHeight="1">
      <c r="A25" s="65">
        <v>40544</v>
      </c>
      <c r="B25" s="91" t="s">
        <v>167</v>
      </c>
      <c r="C25" s="92"/>
      <c r="D25" s="92"/>
      <c r="E25" s="92"/>
      <c r="F25" s="92"/>
      <c r="G25" s="92"/>
      <c r="H25" s="92"/>
      <c r="I25" s="92"/>
      <c r="J25" s="36"/>
      <c r="K25" s="9"/>
    </row>
    <row r="26" spans="1:11" ht="20.25">
      <c r="A26" s="47"/>
      <c r="B26" s="93"/>
      <c r="C26" s="93"/>
      <c r="D26" s="93"/>
      <c r="E26" s="93"/>
      <c r="F26" s="93"/>
      <c r="G26" s="93"/>
      <c r="H26" s="93"/>
      <c r="I26" s="93"/>
      <c r="J26" s="36"/>
      <c r="K26" s="9"/>
    </row>
    <row r="27" spans="1:11" ht="20.25">
      <c r="A27" s="47"/>
      <c r="B27" s="93"/>
      <c r="C27" s="93"/>
      <c r="D27" s="93"/>
      <c r="E27" s="93"/>
      <c r="F27" s="93"/>
      <c r="G27" s="93"/>
      <c r="H27" s="93"/>
      <c r="I27" s="93"/>
      <c r="J27" s="36"/>
      <c r="K27" s="9"/>
    </row>
    <row r="28" spans="1:11" ht="21" thickBot="1">
      <c r="A28" s="48"/>
      <c r="B28" s="94"/>
      <c r="C28" s="94"/>
      <c r="D28" s="94"/>
      <c r="E28" s="94"/>
      <c r="F28" s="94"/>
      <c r="G28" s="94"/>
      <c r="H28" s="94"/>
      <c r="I28" s="94"/>
      <c r="J28" s="36"/>
      <c r="K28" s="9"/>
    </row>
    <row r="29" spans="1:11" ht="20.25">
      <c r="A29" s="20"/>
      <c r="B29" s="24"/>
      <c r="C29" s="24"/>
      <c r="D29" s="24"/>
      <c r="E29" s="24"/>
      <c r="F29" s="24"/>
      <c r="G29" s="24"/>
      <c r="H29" s="24"/>
      <c r="I29" s="22"/>
      <c r="J29" s="21"/>
      <c r="K29" s="9"/>
    </row>
    <row r="30" spans="1:11" ht="20.25">
      <c r="A30" s="71" t="s">
        <v>114</v>
      </c>
      <c r="B30" s="24"/>
      <c r="C30" s="24"/>
      <c r="D30" s="24"/>
      <c r="E30" s="24"/>
      <c r="F30" s="24"/>
      <c r="G30" s="24"/>
      <c r="H30" s="24"/>
      <c r="I30" s="22"/>
      <c r="J30" s="21"/>
    </row>
    <row r="31" spans="1:11" ht="20.25">
      <c r="A31" s="20"/>
      <c r="B31" s="24"/>
      <c r="C31" s="24"/>
      <c r="D31" s="24"/>
      <c r="E31" s="24"/>
      <c r="F31" s="24"/>
      <c r="G31" s="24"/>
      <c r="H31" s="24"/>
      <c r="I31" s="22"/>
      <c r="J31" s="21"/>
    </row>
    <row r="32" spans="1:11" ht="20.25">
      <c r="A32" s="20"/>
      <c r="B32" s="24"/>
      <c r="C32" s="24"/>
      <c r="D32" s="24"/>
      <c r="E32" s="24"/>
      <c r="F32" s="24"/>
      <c r="G32" s="24"/>
      <c r="H32" s="24"/>
      <c r="I32" s="22"/>
      <c r="J32" s="21"/>
    </row>
    <row r="33" spans="1:10" ht="20.25" customHeight="1">
      <c r="A33" s="89" t="s">
        <v>131</v>
      </c>
      <c r="B33" s="87" t="str">
        <f>IF('Service Voucher '!L1=N1,O1,IF('Service Voucher '!L1=N2,O2,IF('Service Voucher '!L1=N3,O3,IF('Service Voucher '!L1=N4,O4))))</f>
        <v>Mr. Khaled – Office : 095-2382501 – Mobile : 0122182812</v>
      </c>
      <c r="C33" s="87"/>
      <c r="D33" s="87"/>
      <c r="E33" s="87"/>
      <c r="F33" s="87"/>
      <c r="G33" s="87"/>
      <c r="H33" s="87"/>
      <c r="I33" s="88"/>
      <c r="J33" s="21"/>
    </row>
    <row r="34" spans="1:10" ht="20.25" customHeight="1">
      <c r="A34" s="89"/>
      <c r="B34" s="87"/>
      <c r="C34" s="87"/>
      <c r="D34" s="87"/>
      <c r="E34" s="87"/>
      <c r="F34" s="87"/>
      <c r="G34" s="87"/>
      <c r="H34" s="87"/>
      <c r="I34" s="88"/>
      <c r="J34" s="21"/>
    </row>
    <row r="35" spans="1:10" s="69" customFormat="1" ht="20.25" customHeight="1">
      <c r="A35" s="66"/>
      <c r="B35" s="67"/>
      <c r="C35" s="67"/>
      <c r="D35" s="67"/>
      <c r="E35" s="67"/>
      <c r="F35" s="67"/>
      <c r="G35" s="67"/>
      <c r="H35" s="67"/>
      <c r="I35" s="68"/>
      <c r="J35" s="39"/>
    </row>
    <row r="36" spans="1:10" ht="35.25" customHeight="1" thickBot="1">
      <c r="A36" s="80" t="s">
        <v>116</v>
      </c>
      <c r="B36" s="81"/>
      <c r="C36" s="81"/>
      <c r="D36" s="81"/>
      <c r="E36" s="81"/>
      <c r="F36" s="81"/>
      <c r="G36" s="81"/>
      <c r="H36" s="81"/>
      <c r="I36" s="82"/>
      <c r="J36" s="24"/>
    </row>
    <row r="37" spans="1:10" ht="100.5" customHeight="1" thickBot="1">
      <c r="A37" s="76" t="s">
        <v>115</v>
      </c>
      <c r="B37" s="77"/>
      <c r="C37" s="77"/>
      <c r="D37" s="77"/>
      <c r="E37" s="78" t="s">
        <v>139</v>
      </c>
      <c r="F37" s="79"/>
      <c r="G37" s="79"/>
      <c r="H37" s="79"/>
      <c r="I37" s="53" t="s">
        <v>140</v>
      </c>
      <c r="J37" s="37"/>
    </row>
    <row r="106" spans="3:3">
      <c r="C106" s="19"/>
    </row>
  </sheetData>
  <mergeCells count="16">
    <mergeCell ref="B24:I24"/>
    <mergeCell ref="B25:I25"/>
    <mergeCell ref="B26:I26"/>
    <mergeCell ref="B27:I27"/>
    <mergeCell ref="B28:I28"/>
    <mergeCell ref="A36:I36"/>
    <mergeCell ref="B33:I34"/>
    <mergeCell ref="A37:D37"/>
    <mergeCell ref="E37:H37"/>
    <mergeCell ref="A33:A34"/>
    <mergeCell ref="A4:I4"/>
    <mergeCell ref="A6:I6"/>
    <mergeCell ref="B9:F9"/>
    <mergeCell ref="B19:H19"/>
    <mergeCell ref="B20:H20"/>
    <mergeCell ref="A5:I5"/>
  </mergeCells>
  <dataValidations count="4">
    <dataValidation type="list" allowBlank="1" showInputMessage="1" showErrorMessage="1" sqref="I37">
      <formula1>Signature</formula1>
    </dataValidation>
    <dataValidation type="list" allowBlank="1" showInputMessage="1" showErrorMessage="1" sqref="B16">
      <formula1>INDIRECT($B$17)</formula1>
    </dataValidation>
    <dataValidation type="list" allowBlank="1" showInputMessage="1" showErrorMessage="1" sqref="B17:B18">
      <formula1>CITY</formula1>
    </dataValidation>
    <dataValidation type="list" allowBlank="1" showInputMessage="1" showErrorMessage="1" sqref="L1">
      <formula1>$N$2:$N$5</formula1>
    </dataValidation>
  </dataValidations>
  <pageMargins left="0.36" right="0.26" top="0.2" bottom="0.39" header="0.27" footer="0.3"/>
  <pageSetup scale="81" orientation="portrait" r:id="rId1"/>
  <headerFooter scaleWithDoc="0" alignWithMargins="0"/>
  <rowBreaks count="1" manualBreakCount="1">
    <brk id="37" max="16383" man="1"/>
  </rowBreaks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D11"/>
  <sheetViews>
    <sheetView workbookViewId="0">
      <selection activeCell="C9" sqref="C9"/>
    </sheetView>
  </sheetViews>
  <sheetFormatPr defaultRowHeight="20.25"/>
  <cols>
    <col min="1" max="1" width="23.28515625" style="40" bestFit="1" customWidth="1"/>
    <col min="2" max="2" width="22.7109375" style="40" bestFit="1" customWidth="1"/>
    <col min="3" max="3" width="33.140625" style="40" bestFit="1" customWidth="1"/>
    <col min="4" max="4" width="12.5703125" style="10" bestFit="1" customWidth="1"/>
    <col min="5" max="16384" width="9.140625" style="10"/>
  </cols>
  <sheetData>
    <row r="1" spans="1:4">
      <c r="A1" s="41" t="s">
        <v>22</v>
      </c>
      <c r="B1" s="42" t="s">
        <v>11</v>
      </c>
      <c r="C1" s="41" t="s">
        <v>20</v>
      </c>
      <c r="D1" s="54" t="s">
        <v>140</v>
      </c>
    </row>
    <row r="2" spans="1:4">
      <c r="A2" s="41" t="s">
        <v>23</v>
      </c>
      <c r="B2" s="42" t="s">
        <v>12</v>
      </c>
      <c r="C2" s="41" t="s">
        <v>15</v>
      </c>
      <c r="D2" s="54" t="s">
        <v>141</v>
      </c>
    </row>
    <row r="3" spans="1:4">
      <c r="A3" s="41" t="s">
        <v>24</v>
      </c>
      <c r="B3" s="42" t="s">
        <v>13</v>
      </c>
      <c r="C3" s="41" t="s">
        <v>16</v>
      </c>
      <c r="D3" s="54" t="s">
        <v>142</v>
      </c>
    </row>
    <row r="4" spans="1:4">
      <c r="A4" s="41" t="s">
        <v>25</v>
      </c>
      <c r="B4" s="42" t="s">
        <v>14</v>
      </c>
      <c r="C4" s="41" t="s">
        <v>17</v>
      </c>
    </row>
    <row r="5" spans="1:4">
      <c r="A5" s="41" t="s">
        <v>26</v>
      </c>
      <c r="B5" s="39"/>
      <c r="C5" s="41" t="s">
        <v>18</v>
      </c>
    </row>
    <row r="6" spans="1:4">
      <c r="A6" s="41" t="s">
        <v>27</v>
      </c>
      <c r="B6" s="39"/>
      <c r="C6" s="41" t="s">
        <v>19</v>
      </c>
    </row>
    <row r="7" spans="1:4">
      <c r="A7" s="41" t="s">
        <v>28</v>
      </c>
      <c r="B7" s="39"/>
    </row>
    <row r="8" spans="1:4">
      <c r="A8" s="41" t="s">
        <v>29</v>
      </c>
      <c r="B8" s="39"/>
    </row>
    <row r="9" spans="1:4">
      <c r="A9" s="41" t="s">
        <v>30</v>
      </c>
      <c r="B9" s="39"/>
    </row>
    <row r="10" spans="1:4">
      <c r="A10" s="41" t="s">
        <v>31</v>
      </c>
      <c r="B10" s="39"/>
    </row>
    <row r="11" spans="1:4">
      <c r="A11" s="41" t="s">
        <v>32</v>
      </c>
      <c r="B11" s="3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H24"/>
  <sheetViews>
    <sheetView workbookViewId="0">
      <selection activeCell="B4" sqref="B4"/>
    </sheetView>
  </sheetViews>
  <sheetFormatPr defaultRowHeight="12.75"/>
  <cols>
    <col min="1" max="1" width="15.140625" style="11" bestFit="1" customWidth="1"/>
    <col min="2" max="2" width="27.42578125" bestFit="1" customWidth="1"/>
    <col min="3" max="3" width="22.140625" bestFit="1" customWidth="1"/>
    <col min="4" max="4" width="24.140625" bestFit="1" customWidth="1"/>
    <col min="5" max="5" width="22.5703125" bestFit="1" customWidth="1"/>
    <col min="6" max="6" width="31.85546875" bestFit="1" customWidth="1"/>
    <col min="7" max="7" width="40" bestFit="1" customWidth="1"/>
  </cols>
  <sheetData>
    <row r="1" spans="1:8">
      <c r="B1" t="str">
        <f>A2</f>
        <v>CAIRO</v>
      </c>
      <c r="C1" t="str">
        <f>A3</f>
        <v>LUXOR</v>
      </c>
      <c r="D1" t="str">
        <f>A4</f>
        <v>ASWAN</v>
      </c>
      <c r="E1" t="str">
        <f>A5</f>
        <v>Sharm_El_Sheikh</v>
      </c>
      <c r="F1" t="str">
        <f>A6</f>
        <v>Hurghada</v>
      </c>
      <c r="G1" t="str">
        <f>A7</f>
        <v>Alexandria</v>
      </c>
      <c r="H1" t="str">
        <f>A8</f>
        <v>CRUISE</v>
      </c>
    </row>
    <row r="2" spans="1:8" ht="15">
      <c r="A2" s="11" t="s">
        <v>36</v>
      </c>
      <c r="B2" s="12" t="s">
        <v>40</v>
      </c>
      <c r="C2" s="12" t="s">
        <v>41</v>
      </c>
      <c r="D2" s="13" t="s">
        <v>42</v>
      </c>
      <c r="E2" s="12" t="s">
        <v>43</v>
      </c>
      <c r="F2" s="12" t="s">
        <v>44</v>
      </c>
      <c r="G2" s="14" t="s">
        <v>45</v>
      </c>
      <c r="H2" s="43" t="s">
        <v>121</v>
      </c>
    </row>
    <row r="3" spans="1:8" ht="15">
      <c r="A3" s="11" t="s">
        <v>37</v>
      </c>
      <c r="B3" s="12" t="s">
        <v>160</v>
      </c>
      <c r="C3" s="12" t="s">
        <v>46</v>
      </c>
      <c r="D3" s="13" t="s">
        <v>47</v>
      </c>
      <c r="E3" s="12" t="s">
        <v>48</v>
      </c>
      <c r="F3" s="12" t="s">
        <v>49</v>
      </c>
      <c r="G3" s="14" t="s">
        <v>50</v>
      </c>
    </row>
    <row r="4" spans="1:8" ht="15">
      <c r="A4" s="11" t="s">
        <v>38</v>
      </c>
      <c r="B4" s="12" t="s">
        <v>51</v>
      </c>
      <c r="C4" s="12" t="s">
        <v>52</v>
      </c>
      <c r="D4" s="13" t="s">
        <v>53</v>
      </c>
      <c r="E4" s="12" t="s">
        <v>54</v>
      </c>
      <c r="F4" s="12" t="s">
        <v>55</v>
      </c>
      <c r="G4" s="14" t="s">
        <v>56</v>
      </c>
    </row>
    <row r="5" spans="1:8" ht="15">
      <c r="A5" s="11" t="s">
        <v>109</v>
      </c>
      <c r="B5" s="12" t="s">
        <v>57</v>
      </c>
      <c r="C5" s="12" t="s">
        <v>58</v>
      </c>
      <c r="D5" s="13" t="s">
        <v>59</v>
      </c>
      <c r="E5" s="12" t="s">
        <v>60</v>
      </c>
      <c r="F5" s="12" t="s">
        <v>61</v>
      </c>
      <c r="G5" s="14" t="s">
        <v>62</v>
      </c>
    </row>
    <row r="6" spans="1:8" ht="15">
      <c r="A6" s="11" t="s">
        <v>7</v>
      </c>
      <c r="B6" s="12" t="s">
        <v>63</v>
      </c>
      <c r="C6" s="12" t="s">
        <v>64</v>
      </c>
      <c r="E6" s="12" t="s">
        <v>65</v>
      </c>
      <c r="F6" s="12" t="s">
        <v>66</v>
      </c>
      <c r="G6" s="14" t="s">
        <v>67</v>
      </c>
    </row>
    <row r="7" spans="1:8" ht="15">
      <c r="A7" s="11" t="s">
        <v>108</v>
      </c>
      <c r="B7" s="12" t="s">
        <v>68</v>
      </c>
      <c r="C7" s="12" t="s">
        <v>69</v>
      </c>
      <c r="E7" s="12" t="s">
        <v>70</v>
      </c>
      <c r="F7" s="12" t="s">
        <v>71</v>
      </c>
      <c r="G7" s="14" t="s">
        <v>72</v>
      </c>
    </row>
    <row r="8" spans="1:8" ht="15">
      <c r="A8" s="11" t="s">
        <v>39</v>
      </c>
      <c r="B8" s="12" t="s">
        <v>73</v>
      </c>
      <c r="C8" s="12" t="s">
        <v>74</v>
      </c>
      <c r="E8" s="12" t="s">
        <v>75</v>
      </c>
      <c r="F8" s="12" t="s">
        <v>76</v>
      </c>
      <c r="G8" s="14" t="s">
        <v>77</v>
      </c>
    </row>
    <row r="9" spans="1:8" ht="15">
      <c r="B9" s="12"/>
      <c r="E9" s="12"/>
      <c r="F9" s="12"/>
      <c r="G9" s="14"/>
    </row>
    <row r="10" spans="1:8" ht="15">
      <c r="B10" s="12" t="s">
        <v>78</v>
      </c>
      <c r="E10" s="12" t="s">
        <v>79</v>
      </c>
      <c r="F10" s="12" t="s">
        <v>80</v>
      </c>
      <c r="G10" s="14" t="s">
        <v>81</v>
      </c>
    </row>
    <row r="11" spans="1:8" ht="15">
      <c r="B11" s="12" t="s">
        <v>82</v>
      </c>
      <c r="E11" s="12" t="s">
        <v>83</v>
      </c>
      <c r="F11" s="12" t="s">
        <v>84</v>
      </c>
      <c r="G11" s="14" t="s">
        <v>85</v>
      </c>
    </row>
    <row r="12" spans="1:8">
      <c r="B12" s="12" t="s">
        <v>86</v>
      </c>
      <c r="E12" s="12" t="s">
        <v>87</v>
      </c>
      <c r="F12" s="12" t="s">
        <v>88</v>
      </c>
    </row>
    <row r="13" spans="1:8">
      <c r="B13" s="12" t="s">
        <v>89</v>
      </c>
      <c r="E13" s="12" t="s">
        <v>90</v>
      </c>
      <c r="F13" s="12" t="s">
        <v>91</v>
      </c>
    </row>
    <row r="14" spans="1:8">
      <c r="B14" s="12" t="s">
        <v>92</v>
      </c>
      <c r="E14" s="12" t="s">
        <v>93</v>
      </c>
      <c r="F14" s="12" t="s">
        <v>94</v>
      </c>
    </row>
    <row r="15" spans="1:8">
      <c r="B15" s="12" t="s">
        <v>95</v>
      </c>
      <c r="E15" s="12" t="s">
        <v>96</v>
      </c>
      <c r="F15" s="12" t="s">
        <v>97</v>
      </c>
    </row>
    <row r="16" spans="1:8">
      <c r="B16" s="12" t="s">
        <v>98</v>
      </c>
      <c r="E16" s="12" t="s">
        <v>99</v>
      </c>
    </row>
    <row r="17" spans="2:5">
      <c r="B17" s="12" t="s">
        <v>100</v>
      </c>
      <c r="E17" s="12" t="s">
        <v>101</v>
      </c>
    </row>
    <row r="18" spans="2:5">
      <c r="B18" s="12" t="s">
        <v>102</v>
      </c>
      <c r="E18" s="16"/>
    </row>
    <row r="19" spans="2:5">
      <c r="B19" s="12" t="s">
        <v>103</v>
      </c>
      <c r="E19" s="16"/>
    </row>
    <row r="20" spans="2:5">
      <c r="B20" s="12" t="s">
        <v>104</v>
      </c>
      <c r="E20" s="16"/>
    </row>
    <row r="21" spans="2:5">
      <c r="B21" s="12" t="s">
        <v>105</v>
      </c>
      <c r="E21" s="16"/>
    </row>
    <row r="22" spans="2:5">
      <c r="B22" s="12" t="s">
        <v>106</v>
      </c>
      <c r="E22" s="16"/>
    </row>
    <row r="23" spans="2:5">
      <c r="B23" s="12" t="s">
        <v>107</v>
      </c>
      <c r="E23" s="16"/>
    </row>
    <row r="24" spans="2:5" ht="15">
      <c r="B24" s="15"/>
      <c r="E24" s="1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L28"/>
  <sheetViews>
    <sheetView tabSelected="1" workbookViewId="0">
      <selection activeCell="K14" sqref="K14"/>
    </sheetView>
  </sheetViews>
  <sheetFormatPr defaultRowHeight="12.75"/>
  <cols>
    <col min="1" max="1" width="11.28515625" bestFit="1" customWidth="1"/>
    <col min="3" max="3" width="10.7109375" bestFit="1" customWidth="1"/>
    <col min="4" max="4" width="11.140625" bestFit="1" customWidth="1"/>
    <col min="8" max="8" width="15" bestFit="1" customWidth="1"/>
  </cols>
  <sheetData>
    <row r="1" spans="1:12">
      <c r="A1" s="12" t="s">
        <v>133</v>
      </c>
      <c r="B1" s="12" t="s">
        <v>134</v>
      </c>
      <c r="C1" s="12" t="s">
        <v>135</v>
      </c>
      <c r="D1" s="12" t="s">
        <v>136</v>
      </c>
      <c r="E1" s="12" t="s">
        <v>137</v>
      </c>
      <c r="F1" s="12" t="s">
        <v>138</v>
      </c>
      <c r="G1" s="12" t="s">
        <v>143</v>
      </c>
      <c r="H1" s="95" t="s">
        <v>168</v>
      </c>
      <c r="L1">
        <v>1</v>
      </c>
    </row>
    <row r="2" spans="1:12">
      <c r="A2" s="12"/>
      <c r="B2" s="12"/>
      <c r="C2" s="12"/>
      <c r="D2" s="12"/>
      <c r="E2" s="12"/>
      <c r="F2" s="12"/>
      <c r="G2" s="12"/>
      <c r="H2" s="12"/>
    </row>
    <row r="3" spans="1:12">
      <c r="A3" s="12"/>
      <c r="B3" s="12"/>
      <c r="C3" s="12"/>
      <c r="D3" s="12"/>
      <c r="E3" s="12"/>
      <c r="F3" s="12"/>
      <c r="G3" s="12"/>
      <c r="H3" s="12"/>
    </row>
    <row r="4" spans="1:12">
      <c r="A4" s="12"/>
      <c r="B4" s="12"/>
      <c r="C4" s="12"/>
      <c r="D4" s="12"/>
      <c r="E4" s="12"/>
      <c r="F4" s="12"/>
      <c r="G4" s="12"/>
      <c r="H4" s="12"/>
    </row>
    <row r="5" spans="1:12">
      <c r="A5" s="12"/>
      <c r="B5" s="12"/>
      <c r="C5" s="12"/>
      <c r="D5" s="12"/>
      <c r="E5" s="12"/>
      <c r="F5" s="12"/>
      <c r="G5" s="12"/>
      <c r="H5" s="12"/>
    </row>
    <row r="6" spans="1:12">
      <c r="A6" s="12"/>
      <c r="B6" s="12"/>
      <c r="C6" s="12"/>
      <c r="D6" s="12"/>
      <c r="E6" s="12"/>
      <c r="F6" s="12"/>
      <c r="G6" s="12"/>
      <c r="H6" s="12"/>
    </row>
    <row r="7" spans="1:12">
      <c r="A7" s="12"/>
      <c r="B7" s="12"/>
      <c r="C7" s="12"/>
      <c r="D7" s="12"/>
      <c r="E7" s="12"/>
      <c r="F7" s="12"/>
      <c r="G7" s="12"/>
      <c r="H7" s="12"/>
    </row>
    <row r="8" spans="1:12">
      <c r="A8" s="12"/>
      <c r="B8" s="12"/>
      <c r="C8" s="12"/>
      <c r="D8" s="12"/>
      <c r="E8" s="12"/>
      <c r="F8" s="12"/>
      <c r="G8" s="12"/>
      <c r="H8" s="12"/>
    </row>
    <row r="9" spans="1:12">
      <c r="A9" s="12"/>
      <c r="B9" s="12"/>
      <c r="C9" s="12"/>
      <c r="D9" s="12"/>
      <c r="E9" s="12"/>
      <c r="F9" s="12"/>
      <c r="G9" s="12"/>
      <c r="H9" s="12"/>
    </row>
    <row r="10" spans="1:12">
      <c r="A10" s="12"/>
      <c r="B10" s="12"/>
      <c r="C10" s="12"/>
      <c r="D10" s="12"/>
      <c r="E10" s="12"/>
      <c r="F10" s="12"/>
      <c r="G10" s="12"/>
      <c r="H10" s="12"/>
    </row>
    <row r="11" spans="1:12">
      <c r="A11" s="12"/>
      <c r="B11" s="12"/>
      <c r="C11" s="12"/>
      <c r="D11" s="12"/>
      <c r="E11" s="12"/>
      <c r="F11" s="12"/>
      <c r="G11" s="12"/>
      <c r="H11" s="12"/>
    </row>
    <row r="12" spans="1:12">
      <c r="A12" s="12"/>
      <c r="B12" s="12"/>
      <c r="C12" s="12"/>
      <c r="D12" s="12"/>
      <c r="E12" s="12"/>
      <c r="F12" s="12"/>
      <c r="G12" s="12"/>
      <c r="H12" s="12"/>
    </row>
    <row r="13" spans="1:12">
      <c r="A13" s="12"/>
      <c r="B13" s="12"/>
      <c r="C13" s="12"/>
      <c r="D13" s="12"/>
      <c r="E13" s="12"/>
      <c r="F13" s="12"/>
      <c r="G13" s="12"/>
      <c r="H13" s="12"/>
    </row>
    <row r="14" spans="1:12">
      <c r="A14" s="12"/>
      <c r="B14" s="12"/>
      <c r="C14" s="12"/>
      <c r="D14" s="12"/>
      <c r="E14" s="12"/>
      <c r="F14" s="12"/>
      <c r="G14" s="12"/>
      <c r="H14" s="12"/>
    </row>
    <row r="15" spans="1:12">
      <c r="A15" s="12"/>
      <c r="B15" s="12"/>
      <c r="C15" s="12"/>
      <c r="D15" s="12"/>
      <c r="E15" s="12"/>
      <c r="F15" s="12"/>
      <c r="G15" s="12"/>
      <c r="H15" s="12"/>
    </row>
    <row r="16" spans="1:12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G28"/>
  <sheetViews>
    <sheetView workbookViewId="0">
      <selection activeCell="L8" sqref="L8"/>
    </sheetView>
  </sheetViews>
  <sheetFormatPr defaultRowHeight="12.75"/>
  <cols>
    <col min="1" max="1" width="11.28515625" bestFit="1" customWidth="1"/>
    <col min="3" max="3" width="10.7109375" bestFit="1" customWidth="1"/>
    <col min="4" max="4" width="11.140625" bestFit="1" customWidth="1"/>
  </cols>
  <sheetData>
    <row r="1" spans="1:7">
      <c r="A1" s="12" t="s">
        <v>133</v>
      </c>
      <c r="B1" s="12" t="s">
        <v>134</v>
      </c>
      <c r="C1" s="12" t="s">
        <v>144</v>
      </c>
      <c r="D1" s="12" t="s">
        <v>136</v>
      </c>
      <c r="E1" s="12" t="s">
        <v>137</v>
      </c>
      <c r="F1" s="12" t="s">
        <v>138</v>
      </c>
      <c r="G1" s="12" t="s">
        <v>143</v>
      </c>
    </row>
    <row r="2" spans="1:7">
      <c r="A2" s="12"/>
      <c r="B2" s="12"/>
      <c r="C2" s="12"/>
      <c r="D2" s="12"/>
      <c r="E2" s="12"/>
      <c r="F2" s="12"/>
      <c r="G2" s="12"/>
    </row>
    <row r="3" spans="1:7">
      <c r="A3" s="12"/>
      <c r="B3" s="12"/>
      <c r="C3" s="12"/>
      <c r="D3" s="12"/>
      <c r="E3" s="12"/>
      <c r="F3" s="12"/>
      <c r="G3" s="12"/>
    </row>
    <row r="4" spans="1:7">
      <c r="A4" s="12"/>
      <c r="B4" s="12"/>
      <c r="C4" s="12"/>
      <c r="D4" s="12"/>
      <c r="E4" s="12"/>
      <c r="F4" s="12"/>
      <c r="G4" s="12"/>
    </row>
    <row r="5" spans="1:7">
      <c r="A5" s="12"/>
      <c r="B5" s="12"/>
      <c r="C5" s="12"/>
      <c r="D5" s="12"/>
      <c r="E5" s="12"/>
      <c r="F5" s="12"/>
      <c r="G5" s="12"/>
    </row>
    <row r="6" spans="1:7">
      <c r="A6" s="12"/>
      <c r="B6" s="12"/>
      <c r="C6" s="12"/>
      <c r="D6" s="12"/>
      <c r="E6" s="12"/>
      <c r="F6" s="12"/>
      <c r="G6" s="12"/>
    </row>
    <row r="7" spans="1:7">
      <c r="A7" s="12"/>
      <c r="B7" s="12"/>
      <c r="C7" s="12"/>
      <c r="D7" s="12"/>
      <c r="E7" s="12"/>
      <c r="F7" s="12"/>
      <c r="G7" s="12"/>
    </row>
    <row r="8" spans="1:7">
      <c r="A8" s="12"/>
      <c r="B8" s="12"/>
      <c r="C8" s="12"/>
      <c r="D8" s="12"/>
      <c r="E8" s="12"/>
      <c r="F8" s="12"/>
      <c r="G8" s="12"/>
    </row>
    <row r="9" spans="1:7">
      <c r="A9" s="12"/>
      <c r="B9" s="12"/>
      <c r="C9" s="12"/>
      <c r="D9" s="12"/>
      <c r="E9" s="12"/>
      <c r="F9" s="12"/>
      <c r="G9" s="12"/>
    </row>
    <row r="10" spans="1:7">
      <c r="A10" s="12"/>
      <c r="B10" s="12"/>
      <c r="C10" s="12"/>
      <c r="D10" s="12"/>
      <c r="E10" s="12"/>
      <c r="F10" s="12"/>
      <c r="G10" s="12"/>
    </row>
    <row r="11" spans="1:7">
      <c r="A11" s="12"/>
      <c r="B11" s="12"/>
      <c r="C11" s="12"/>
      <c r="D11" s="12"/>
      <c r="E11" s="12"/>
      <c r="F11" s="12"/>
      <c r="G11" s="12"/>
    </row>
    <row r="12" spans="1:7">
      <c r="A12" s="12"/>
      <c r="B12" s="12"/>
      <c r="C12" s="12"/>
      <c r="D12" s="12"/>
      <c r="E12" s="12"/>
      <c r="F12" s="12"/>
      <c r="G12" s="12"/>
    </row>
    <row r="13" spans="1:7">
      <c r="A13" s="12"/>
      <c r="B13" s="12"/>
      <c r="C13" s="12"/>
      <c r="D13" s="12"/>
      <c r="E13" s="12"/>
      <c r="F13" s="12"/>
      <c r="G13" s="12"/>
    </row>
    <row r="14" spans="1:7">
      <c r="A14" s="12"/>
      <c r="B14" s="12"/>
      <c r="C14" s="12"/>
      <c r="D14" s="12"/>
      <c r="E14" s="12"/>
      <c r="F14" s="12"/>
      <c r="G14" s="12"/>
    </row>
    <row r="15" spans="1:7">
      <c r="A15" s="12"/>
      <c r="B15" s="12"/>
      <c r="C15" s="12"/>
      <c r="D15" s="12"/>
      <c r="E15" s="12"/>
      <c r="F15" s="12"/>
      <c r="G15" s="12"/>
    </row>
    <row r="16" spans="1:7">
      <c r="A16" s="12"/>
      <c r="B16" s="12"/>
      <c r="C16" s="12"/>
      <c r="D16" s="12"/>
      <c r="E16" s="12"/>
      <c r="F16" s="12"/>
      <c r="G16" s="12"/>
    </row>
    <row r="17" spans="1:7">
      <c r="A17" s="12"/>
      <c r="B17" s="12"/>
      <c r="C17" s="12"/>
      <c r="D17" s="12"/>
      <c r="E17" s="12"/>
      <c r="F17" s="12"/>
      <c r="G17" s="12"/>
    </row>
    <row r="18" spans="1:7">
      <c r="A18" s="12"/>
      <c r="B18" s="12"/>
      <c r="C18" s="12"/>
      <c r="D18" s="12"/>
      <c r="E18" s="12"/>
      <c r="F18" s="12"/>
      <c r="G18" s="12"/>
    </row>
    <row r="19" spans="1:7">
      <c r="A19" s="12"/>
      <c r="B19" s="12"/>
      <c r="C19" s="12"/>
      <c r="D19" s="12"/>
      <c r="E19" s="12"/>
      <c r="F19" s="12"/>
      <c r="G19" s="12"/>
    </row>
    <row r="20" spans="1:7">
      <c r="A20" s="12"/>
      <c r="B20" s="12"/>
      <c r="C20" s="12"/>
      <c r="D20" s="12"/>
      <c r="E20" s="12"/>
      <c r="F20" s="12"/>
      <c r="G20" s="12"/>
    </row>
    <row r="21" spans="1:7">
      <c r="A21" s="12"/>
      <c r="B21" s="12"/>
      <c r="C21" s="12"/>
      <c r="D21" s="12"/>
      <c r="E21" s="12"/>
      <c r="F21" s="12"/>
      <c r="G21" s="12"/>
    </row>
    <row r="22" spans="1:7">
      <c r="A22" s="12"/>
      <c r="B22" s="12"/>
      <c r="C22" s="12"/>
      <c r="D22" s="12"/>
      <c r="E22" s="12"/>
      <c r="F22" s="12"/>
      <c r="G22" s="12"/>
    </row>
    <row r="23" spans="1:7">
      <c r="A23" s="12"/>
      <c r="B23" s="12"/>
      <c r="C23" s="12"/>
      <c r="D23" s="12"/>
      <c r="E23" s="12"/>
      <c r="F23" s="12"/>
      <c r="G23" s="12"/>
    </row>
    <row r="24" spans="1:7">
      <c r="A24" s="12"/>
      <c r="B24" s="12"/>
      <c r="C24" s="12"/>
      <c r="D24" s="12"/>
      <c r="E24" s="12"/>
      <c r="F24" s="12"/>
      <c r="G24" s="12"/>
    </row>
    <row r="25" spans="1:7">
      <c r="A25" s="12"/>
      <c r="B25" s="12"/>
      <c r="C25" s="12"/>
      <c r="D25" s="12"/>
      <c r="E25" s="12"/>
      <c r="F25" s="12"/>
      <c r="G25" s="12"/>
    </row>
    <row r="26" spans="1:7">
      <c r="A26" s="12"/>
      <c r="B26" s="12"/>
      <c r="C26" s="12"/>
      <c r="D26" s="12"/>
      <c r="E26" s="12"/>
      <c r="F26" s="12"/>
      <c r="G26" s="12"/>
    </row>
    <row r="27" spans="1:7">
      <c r="A27" s="12"/>
      <c r="B27" s="12"/>
      <c r="C27" s="12"/>
      <c r="D27" s="12"/>
      <c r="E27" s="12"/>
      <c r="F27" s="12"/>
      <c r="G27" s="12"/>
    </row>
    <row r="28" spans="1:7">
      <c r="A28" s="12"/>
      <c r="B28" s="12"/>
      <c r="C28" s="12"/>
      <c r="D28" s="12"/>
      <c r="E28" s="12"/>
      <c r="F28" s="12"/>
      <c r="G28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17</vt:i4>
      </vt:variant>
    </vt:vector>
  </HeadingPairs>
  <TitlesOfParts>
    <vt:vector size="24" baseType="lpstr">
      <vt:lpstr>Hotel Voucher</vt:lpstr>
      <vt:lpstr>Cruise Voucher</vt:lpstr>
      <vt:lpstr>Service Voucher </vt:lpstr>
      <vt:lpstr>Lists</vt:lpstr>
      <vt:lpstr>HTLS</vt:lpstr>
      <vt:lpstr>Hotel Voucher Serial</vt:lpstr>
      <vt:lpstr>Service Voucher Serial</vt:lpstr>
      <vt:lpstr>Alexandria</vt:lpstr>
      <vt:lpstr>ASWAN</vt:lpstr>
      <vt:lpstr>CAIRO</vt:lpstr>
      <vt:lpstr>CITY</vt:lpstr>
      <vt:lpstr>Co_Data</vt:lpstr>
      <vt:lpstr>CRUISE</vt:lpstr>
      <vt:lpstr>Hurghada</vt:lpstr>
      <vt:lpstr>LUXOR</vt:lpstr>
      <vt:lpstr>Meal_Basis</vt:lpstr>
      <vt:lpstr>Prices</vt:lpstr>
      <vt:lpstr>'Cruise Voucher'!Print_Area</vt:lpstr>
      <vt:lpstr>'Hotel Voucher'!Print_Area</vt:lpstr>
      <vt:lpstr>'Service Voucher '!Print_Area</vt:lpstr>
      <vt:lpstr>Room_Category</vt:lpstr>
      <vt:lpstr>Room_Type</vt:lpstr>
      <vt:lpstr>Sharm_El_Sheikh</vt:lpstr>
      <vt:lpstr>Signature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</dc:creator>
  <cp:lastModifiedBy>User</cp:lastModifiedBy>
  <cp:lastPrinted>2010-12-30T08:18:49Z</cp:lastPrinted>
  <dcterms:created xsi:type="dcterms:W3CDTF">2006-09-24T10:27:57Z</dcterms:created>
  <dcterms:modified xsi:type="dcterms:W3CDTF">2011-01-01T08:36:37Z</dcterms:modified>
</cp:coreProperties>
</file>